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3\Users\eurrea\Documents\AÑO 2011\INFORMES MENSUALES\ARCHIVOS PAGINA\"/>
    </mc:Choice>
  </mc:AlternateContent>
  <bookViews>
    <workbookView xWindow="0" yWindow="0" windowWidth="24000" windowHeight="9735"/>
  </bookViews>
  <sheets>
    <sheet name="contratos junio  2017" sheetId="1" r:id="rId1"/>
    <sheet name="MOD. PROD. ADIC. CESIONES SEPT" sheetId="2" state="hidden" r:id="rId2"/>
    <sheet name="Hoja1" sheetId="3" r:id="rId3"/>
  </sheets>
  <definedNames>
    <definedName name="_xlnm._FilterDatabase" localSheetId="0" hidden="1">'contratos junio  2017'!$A$1:$S$17</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<sst xmlns="http://schemas.openxmlformats.org/spreadsheetml/2006/main" count="450" uniqueCount="267">
  <si>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</si>
  <si>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</si>
  <si>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</si>
  <si>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</si>
  <si>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</si>
  <si>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</si>
  <si>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</si>
  <si>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</si>
  <si>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</si>
  <si>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</si>
  <si>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</si>
  <si>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</si>
  <si>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</si>
  <si>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</si>
  <si>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</si>
  <si>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</si>
  <si>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</si>
  <si>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</si>
  <si>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</si>
  <si>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</si>
  <si>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</si>
  <si>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</si>
  <si>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</si>
  <si>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</si>
  <si>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</si>
  <si>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</si>
  <si>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</si>
  <si>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</si>
  <si>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</si>
  <si>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</si>
  <si>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</si>
  <si>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</si>
  <si>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</si>
  <si>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</si>
  <si>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</si>
  <si>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</si>
  <si>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</si>
  <si>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</si>
  <si>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</si>
  <si>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</si>
  <si>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</si>
  <si>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</si>
  <si>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</si>
  <si>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</si>
  <si>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</si>
  <si>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</si>
  <si>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</si>
  <si>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</si>
  <si>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</si>
  <si>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</si>
  <si>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</si>
  <si>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</si>
  <si>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</si>
  <si>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</si>
  <si>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</si>
  <si>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</si>
  <si>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</si>
  <si>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</si>
  <si>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</si>
  <si>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</si>
  <si>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</si>
  <si>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</si>
  <si>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</si>
  <si>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</si>
  <si>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</si>
  <si>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</si>
  <si>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</si>
  <si>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</si>
  <si>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</si>
  <si>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</si>
  <si>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</si>
  <si>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</si>
  <si>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</si>
  <si>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</si>
  <si>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</si>
  <si>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</si>
  <si>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</si>
  <si>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</si>
  <si>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</si>
  <si>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</si>
  <si>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</si>
  <si>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</si>
  <si>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</si>
  <si>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</si>
  <si>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</si>
  <si>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</si>
  <si>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</si>
  <si>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</si>
  <si>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</si>
  <si>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</si>
  <si>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</si>
  <si>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</si>
  <si>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</si>
  <si>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</si>
  <si>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</si>
  <si>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</si>
  <si>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</si>
  <si>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</si>
  <si>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</si>
  <si>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</si>
  <si>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</si>
  <si>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</si>
  <si>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</si>
  <si>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</si>
  <si>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</si>
  <si>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</si>
  <si>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</si>
  <si>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</si>
  <si>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</si>
  <si>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</si>
  <si>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</si>
  <si>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</si>
  <si>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</si>
  <si>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</si>
  <si>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</si>
  <si>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</si>
  <si>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DIRECCIÓN DE PROMOCIÓN Y PREVENCIÓN</t>
  </si>
  <si>
    <t>SECRETARIA GENERAL</t>
  </si>
  <si>
    <t>OFICINA DE TECNOLOGIAS DE LA INFORMACION Y COMUNICACIÓN</t>
  </si>
  <si>
    <t>DOLLY ESPERANZA OVALLE CARRANZA</t>
  </si>
  <si>
    <t>CONTRATO DE PRESTACIÓN DE SERVICIOS</t>
  </si>
  <si>
    <t>HONORARIOS</t>
  </si>
  <si>
    <t>BOGOTA</t>
  </si>
  <si>
    <t>CEDULA</t>
  </si>
  <si>
    <t xml:space="preserve">NOMBRE DEL SUPERVISOR Ó INTERVENTOR </t>
  </si>
  <si>
    <t>DEPENDENCIA DEL SUPERVISOR  Ó INTERVENTOR</t>
  </si>
  <si>
    <t>DIRECCION JURIDICA</t>
  </si>
  <si>
    <t>THERLY FARJETH HERNANDEZ MURCIA</t>
  </si>
  <si>
    <t>GRUPO DEFENSA LEGAL</t>
  </si>
  <si>
    <t>JURIDICO</t>
  </si>
  <si>
    <t>DIRECCIÓN DE PRESTACIÓN DE SERVICIOS Y ATENCIÓN PRIMARIA</t>
  </si>
  <si>
    <t>DIRECCION DE FINANCIAMIENTO SECTORIAL</t>
  </si>
  <si>
    <t>Mensualidades</t>
  </si>
  <si>
    <t>DIANA ISABEL CARDENAS GAMBOA</t>
  </si>
  <si>
    <t xml:space="preserve"> OFICINA DE GESTION TERRITORIAL, EMERGENCIAS Y DESASTRES</t>
  </si>
  <si>
    <t xml:space="preserve">LUIS FERNANDO CORREA SERNA  </t>
  </si>
  <si>
    <t>OFICINA DE GESTION TERRITORIAL EMERGENCIAS Y DESASTRES</t>
  </si>
  <si>
    <t>ACEPTACIÓN DE OFERTA</t>
  </si>
  <si>
    <t>CONTRATO DE PRESTACION DE SERVICIOS</t>
  </si>
  <si>
    <t>DIRECCION DE PRESTACION DE SERVICIOS Y ATENCION PRIMARIA</t>
  </si>
  <si>
    <t>PEDRO JOSE QUINTERO ROSAS</t>
  </si>
  <si>
    <t>Apoyar técnicamente la gestión del proyecto incremento de la vacunación  en la población objeto en todo el territorio nacional  para el cumplimiento de los objetivos y metas mediante el acompañamiento en el proceso de la  cadena de frio para garantizar las condiciones de los biológicos del esquema nacional de vacunación.</t>
  </si>
  <si>
    <t>116417-19/04/2017</t>
  </si>
  <si>
    <t>DIEGO ALEJANDRO GARCIA LONDOÑO</t>
  </si>
  <si>
    <t>SUBDIRECCION ENFERMEDADES TRANSMISIBLES</t>
  </si>
  <si>
    <t>JOSE DE JESUS MORENO MONTOYA</t>
  </si>
  <si>
    <t>Apoyar la coordinación de la gestión de información en los temas relacionados con inmunoprevenibles, meta programática y coberturas.</t>
  </si>
  <si>
    <t>51517-05/01/2017</t>
  </si>
  <si>
    <t>GIOVANNI DELGADO CARDENAS</t>
  </si>
  <si>
    <r>
      <t>Apoyar al Ministerio de Salud y Protección Social en la coordinación, seguimiento y acompañamiento a las entidades que realicen interoperabilidad con el Sistema de Afiliación Transaccional</t>
    </r>
    <r>
      <rPr>
        <b/>
        <sz val="9"/>
        <color indexed="8"/>
        <rFont val="Arial Narrow"/>
        <family val="2"/>
      </rPr>
      <t>.</t>
    </r>
  </si>
  <si>
    <t>53817-06/01/2017</t>
  </si>
  <si>
    <t>ANGEL ANDRES TOCANCIPÁ TRIANA</t>
  </si>
  <si>
    <t>Prestación de servicios profesionales para apoyar al Ministerio de Salud y Protección Social en la elaboración y pruebas de las piezas de software de los aplicativos del SISPRO que se le asignen relacionados con la Dirección de Medicamentos y Tecnologías en Salud.</t>
  </si>
  <si>
    <t>118517-19/04/2017</t>
  </si>
  <si>
    <t>HECTOR EMILIO CUERVO HERNANDEZ</t>
  </si>
  <si>
    <t>Prestar servicios profesionales en materia de Sistemas de Gestión para apoyar al Ministerio en la estructuración y consolidación del SIGI.</t>
  </si>
  <si>
    <t>132817-04/05/2017</t>
  </si>
  <si>
    <t>OFICINA ASESORA DE PLANEACION Y ESTUDIOS SECTORIALES</t>
  </si>
  <si>
    <t>MARIO FERNANDO CRUZ VARGAS</t>
  </si>
  <si>
    <t>JACQUELINE ATARA SEGURA</t>
  </si>
  <si>
    <t>Prestación de servicios profesionales para apoyar al Ministerio de Salud y Protección Social en las actividades de seguimiento, control y definición de requerimientos a nivel de aseguramiento de calidad del sistema de afiliación transaccional.</t>
  </si>
  <si>
    <t>139317-16/05/2017</t>
  </si>
  <si>
    <t>ROSANA MARGARITA GAUL CHARRIS</t>
  </si>
  <si>
    <t>SANTA MARTA</t>
  </si>
  <si>
    <t>Prestación de servicios profesionales para asesorar y apoyar a la Dirección Jurídica del Ministerio en asuntos relacionados con  la defensa  extrajudicial y  judicial  en los procesos en que la Nación- Ministerio es parte  y que se adelantan dentro del territorio nacional, con fundamento en las normas constitucionales y legales vigentes.</t>
  </si>
  <si>
    <t>22417-04/01/2017</t>
  </si>
  <si>
    <t>ALEJANDRO GONZALEZ CARDENAS</t>
  </si>
  <si>
    <t>Brindar apoyo técnico al Ministerio de Salud y Protección Social en las acciones relacionadas con el desarrollo del Sistema Único de Habilitación de Servicios de Salud y en el cumplimiento de las obligaciones establecidas por la Ley 1438 artículo 58, modificado por el Decreto 019 de 2012, artículo 118”.</t>
  </si>
  <si>
    <t>112417-03/04/2017</t>
  </si>
  <si>
    <t>JOSE FERNANDO ARIAS DUARTE-  MARTHA EMILIA MORENO GOMEZ</t>
  </si>
  <si>
    <t>UNIVERSIDAD NACIONAL DE COLOMBIA -SEDE BOGOTA</t>
  </si>
  <si>
    <t>899999063-3</t>
  </si>
  <si>
    <t>CONVENIO INTERADMINISTRATIVO</t>
  </si>
  <si>
    <t xml:space="preserve">Aunar esfuerzos con el Ministerio de Salud y Protección Social en la implementación de la medida “Advertir de los riesgos del tabaco”, establecida en la Estrategia MPOWER y el Convenio Marco para el control del tabaco de la OMS a través del diseño, evaluación de impacto y activación emocional de los pictogramas y frases de advertencia sanitaria. </t>
  </si>
  <si>
    <t>5 PAGOS</t>
  </si>
  <si>
    <t>APORTE MSPS $300.000.000 APORTE UNAL $60.000.000</t>
  </si>
  <si>
    <t>107417-17/03/2017</t>
  </si>
  <si>
    <t>JOSE FERNANDO VALDERRAMA VERGARA</t>
  </si>
  <si>
    <t xml:space="preserve">SUBDIRECCION ENFERMEDADES NO TRANSMISIBLES  </t>
  </si>
  <si>
    <t>CARLOS ALBERTO CASTAÑEDA CASTRILLON</t>
  </si>
  <si>
    <t>Apoyar al Ministerio de Salud y Protección Social en la consolidación y procesamiento de la información reportada por los actores en el marco del financiamiento del sector, tendiente al análisis de la variables que impactan la sostenibilidad del sistema, así como generar las recomendaciones tendientes a la definición de los escenarios financieros del Sistema General de Seguridad Social en Salud.</t>
  </si>
  <si>
    <t>121417-19/04/2017</t>
  </si>
  <si>
    <t>LORENA CECILIA ILLIDGE BENJUMEA</t>
  </si>
  <si>
    <t>RIOHACHA</t>
  </si>
  <si>
    <t>Apoyar al administrador temporal designado por el Ministerio de Salud y Protección Social, en desarrollo de la medida cautelar correctiva de asunción temporal de la competencia de la prestación del servicio de salud del Departamento de La Guajira, adoptada en el marco del Decreto Ley 028 de 2008, sus decretos reglamentarios, el documento Conpes 3883 de 2017 y la Resolución No. 461 de 2017 del Ministerio de Hacienda y Crédito Público, brindando Asistencia Técnica en la orientación y desarrollo de las competencias propias del Departamento de la Guajira en los temas relacionados con la prestación de servicios de salud.</t>
  </si>
  <si>
    <t>149517-09/06/2017</t>
  </si>
  <si>
    <t>JOSE FERNANDO ARIAS DUARTE</t>
  </si>
  <si>
    <t>MONICA GENITH CASTRO HERNANDEZ</t>
  </si>
  <si>
    <t>Apoyar técnicamente el proceso de implementación de la ruta de promoción y mantenimiento con enfoque de curso de vida.</t>
  </si>
  <si>
    <t>52517-05/01/2017</t>
  </si>
  <si>
    <t xml:space="preserve">ELKIN DE JESUS OSORIO SALDARRIAGA- ANA MARIA PEÑUELA </t>
  </si>
  <si>
    <t>DIRECCIÓN DE PROMOCIÓN Y PREVENCIÓN- GRUPO DE CONVIVENCIA SOCIAL Y CIUDADANA</t>
  </si>
  <si>
    <t>MARTHA CATALINA  VASQUEZ SAGRA</t>
  </si>
  <si>
    <t>Apoyar técnicamente el proceso de construcción de lineamientos técnicos del programa de prevención, manejo y control de la EDA y apoyo al proceso de implementación del Programa de IRA en entidades territoriales priorizadas.</t>
  </si>
  <si>
    <t>21017-04/04/2017</t>
  </si>
  <si>
    <t>UNION TEMPORAL SOLUCIONES TECNOLOGIA 2017</t>
  </si>
  <si>
    <t>901087085-8</t>
  </si>
  <si>
    <t>CONTRATO DE CONSULTORIA</t>
  </si>
  <si>
    <t>Implementar una solución tecnológica que permita reducir los tiempos en el proceso de recolección, validación y análisis de la información enviada por los actores del SGSSS en el marco del Plan de Beneficios y definición del valor de la prima de aseguramiento.</t>
  </si>
  <si>
    <t>30% 30% 40%</t>
  </si>
  <si>
    <t>65017-17/01/2017</t>
  </si>
  <si>
    <t xml:space="preserve">DIRECCION DE REGULACION DE BENEFICIOS, COSTOS Y TARIFAS DEL ASEGURAMIENTO EN SALUD </t>
  </si>
  <si>
    <t>FELIX NATES SOLANO- EMMA ROCIO RODRIGUEZ CARRERO</t>
  </si>
  <si>
    <t>DIRECCION DE REGULACION DE BENEFICIOS, COSTOS Y TARIFAS DEL ASEGURAMIENTO EN SALUD- SUBDIRECCION DE COSTOS Y TARIFAS DEL ASEGURAMIENTO EN SALUD</t>
  </si>
  <si>
    <t>NELSON HUMBERTO RUIZ GALEANO</t>
  </si>
  <si>
    <t>Prestación de servicios profesionales apoyando al Ministerio en la formulación de análisis y recomendaciones técnicas y jurídicas, que se deriven de las decisiones de los Tribunales Nacionales de Ética de las profesiones de la salud, que le compete conocer y decidir al Ministerio de Salud y Protección Social.</t>
  </si>
  <si>
    <t>146017-05/06/2017</t>
  </si>
  <si>
    <t>DIRECCION DE DESARROLLO DEL TALENTO HUMANO EN SALUD</t>
  </si>
  <si>
    <t>LUIS CARLOS ORTIZ MONSALVE- OSWALDO BARRERA GUAUQUE</t>
  </si>
  <si>
    <t>DIRECCION DE DESARROLLO DEL TALENTO HUMANO EN SALUD- GRUPO DE EJERCICIO Y DESEMPEÑO DEL TALENTO HUMANO EN SALUD</t>
  </si>
  <si>
    <t>FONDO PASIVO SOCIAL DE FERROCARRILES NACIONALES DE COLOMBIA</t>
  </si>
  <si>
    <t>800112806-2</t>
  </si>
  <si>
    <t>CONTRATO INTERADMINISTRATIVO DE MANDATO</t>
  </si>
  <si>
    <r>
      <t>Realizar los trámites requeridos para</t>
    </r>
    <r>
      <rPr>
        <sz val="9"/>
        <color indexed="10"/>
        <rFont val="Arial Narrow"/>
        <family val="2"/>
      </rPr>
      <t xml:space="preserve"> </t>
    </r>
    <r>
      <rPr>
        <sz val="9"/>
        <color indexed="8"/>
        <rFont val="Arial Narrow"/>
        <family val="2"/>
      </rPr>
      <t>el reconocimiento de las pensiones, las cuotas partes y el pago de las mesadas pensionales de la suprimida Promotora de Vacaciones y Recreación Social, PROSOCIAL, incluidas las condenas judiciales debidamente ejecutoriadas que se relacionen con tales obligaciones, por parte del FONDO y bajo su responsabilidad con los recursos que le sean girados para tal fin, por parte del MINISTERIO.</t>
    </r>
  </si>
  <si>
    <t>145717-05/06/2017</t>
  </si>
  <si>
    <t>GRUPO ADMINISTRACIÓN  ENTIDADES LIQUIDADAS</t>
  </si>
  <si>
    <t>MARTHA JUDITH LONDOÑO PEREZ</t>
  </si>
  <si>
    <t>GRUPO ADMINISTRACION DE ENTIDADES LIQUIDADAS</t>
  </si>
  <si>
    <t>HERNANDO MACIAS AROS</t>
  </si>
  <si>
    <t>Apoyar y asesorar al Ministerio de Salud y Protección Social en los procesos de implementación y seguimiento de la prestación de los servicios de salud en el nivel territorial en el marco de la PAIS y de las RIPSS.</t>
  </si>
  <si>
    <t>65917-18/01/2017</t>
  </si>
  <si>
    <t>JOSE FERNANDO ARIAS DUARTE- SAMUEL GARCIA DE VARGAS</t>
  </si>
  <si>
    <t>DIRECCION DE PRESTACION DE SERVICIOS Y ATENCION PRIMARIA- SUBDIRECCION DE PRESTACION  DE SERVICIOS Y ATENCION PRIMARIA</t>
  </si>
  <si>
    <t>ENLACES INALAMBRICOS DIGITALES SAS</t>
  </si>
  <si>
    <t>900408815-3</t>
  </si>
  <si>
    <t>Adquisición de equipos de radiocomunicación para el Ministerio de Salud y Protección Social, con el propósito de fortalecer la red nacional de radiocomunicaciones en hospitales, centros de salud y ambulancias, en apoyo de la población afectada por emergencias y/o desastres.</t>
  </si>
  <si>
    <t>1 PAGO</t>
  </si>
  <si>
    <t>98417-09/03/2017</t>
  </si>
  <si>
    <t>CLAUDIA CAROLINA GÓMEZ CUBILLOS</t>
  </si>
  <si>
    <t>Apoyar a la Dirección de Promoción y Prevención en la implementación del proceso denominado administración del sistema de gestión institucional al interior de la dependencia.</t>
  </si>
  <si>
    <t>144117-22/05/2017</t>
  </si>
  <si>
    <t>ELKIN DE JESUS OSORIO SALDARRIAGA</t>
  </si>
  <si>
    <t>SANDRA PATRICIA PARRA DIONICIO</t>
  </si>
  <si>
    <t>Apoyar a la Dirección de Promoción y Prevención en el desarrollo técnico de las líneas de Violencias Interpersonales y de Convivencia y Protección de la Vida en el marco del Observatorio Nacional de Violencias.</t>
  </si>
  <si>
    <t>73617-02/02/2017</t>
  </si>
  <si>
    <t>CENTURY MEDIA SAS</t>
  </si>
  <si>
    <t>830075011-4</t>
  </si>
  <si>
    <t>Prestación de servicios de organización y apoyo logístico integral para el desarrollo de los eventos en los que participe el Ministerio de Salud y Protección Social, en cumplimiento de sus objetivos</t>
  </si>
  <si>
    <t>67417-23/01/2017-82317-21/02/2017-75117-06/02/2017-112217-03/04/2017-99717-16/03/2017</t>
  </si>
  <si>
    <t>GRUPO ADMINISTRACION SERVICIOS DE APOYO LOGÍSTICO</t>
  </si>
  <si>
    <t>FELIX NATES SOLANO -  JUAN PABLO CORREDOR PONGUTA</t>
  </si>
  <si>
    <t>DIRECCION DE REGULACION DE BENEFICIOS, COSTOS Y TARIFAS DEL ASEGURAMIENTO EN SALUD- OFICINA DE PROMOCIÓN SOCIAL</t>
  </si>
  <si>
    <t xml:space="preserve">ICBF CECILIA DE LA FUENTES  DE LLERAS-INS-DPS- UNIVERSIDAD NACIONAL DE COLOMBIA _FACULTAD DE MEDICINA.  CONVENIO MARCO No. 1214 - DERIVADO No. 4 1418 </t>
  </si>
  <si>
    <t>900039533-8</t>
  </si>
  <si>
    <t>CONVENIO INTERADMINISTRATIVO CONVENIO MARCO DE COOPERACIÓN No.  1214</t>
  </si>
  <si>
    <t xml:space="preserve">ANUAR ESFUERZOS TÉCNICOS, HUMANOS Y FINANCIEROS CON EL FIN DE AVANZAR EN LA FASE TRES DE LA ENCUESTA NACIONAL DE LA SITUACIÓN ALIMENTARIA Y NUTRICIONAL ENSIN 2015 EN EL MARCO DE LA ALIANZA INTERINSTITUCIONAL PARA SU DESARROLLO. </t>
  </si>
  <si>
    <t>30.8%   15.6%  19.4%  9.6%  16.6%  8.0%</t>
  </si>
  <si>
    <t>APORTES UNAL $192.987.600 EN ESP. - ICBF $820.414.872(ESP.$198.689.800- EFEC.$621.725.072) -MSPS $325.566.800  (ESP.$125.566.800-EFEC. $200.000.000) - DPS $462.133.544 - INS $74.670.499 EN ESP.</t>
  </si>
  <si>
    <t>115417-07/04/2017</t>
  </si>
  <si>
    <t>DIRECCIÓN DE PROMOCIÓN Y PREVENCIÓN-DIRECCION DE EPIDEMIOLOGIA Y DEMOGRAFIA</t>
  </si>
  <si>
    <t>SANDRA LORENA GIRON VARGAS-CLARIBEL RODRIGUEZ NORATO</t>
  </si>
  <si>
    <t>DIRECCION DE EPIDEMIOLOGIA Y DEMOGRAFIA- SUBDIRECCIÓN DE SALUD NUTRICIONAL ALIMENTOS Y BEBIDAS</t>
  </si>
  <si>
    <t>COLOMBIANA DE COMERCIO S.A  Y/O ALKOSTO S.A.</t>
  </si>
  <si>
    <t>890900943-1</t>
  </si>
  <si>
    <t>ORDEN DE COMPRA- COMPRAVENTA</t>
  </si>
  <si>
    <t>Adquirir medios de despliegue y componentes audiovisuales</t>
  </si>
  <si>
    <t>FACTURA</t>
  </si>
  <si>
    <t>145017-26/05/2017</t>
  </si>
  <si>
    <t xml:space="preserve">GRUPO DE SOPORTE INFORMATICO </t>
  </si>
  <si>
    <t>CARLOS ARTURO MESA MUÑOZ</t>
  </si>
  <si>
    <t>FALABELLA DE COLOMBIA S.A</t>
  </si>
  <si>
    <t>900017447-8</t>
  </si>
  <si>
    <t>145017-26/05/2017-144317-22/05/2017</t>
  </si>
  <si>
    <t>ESRI COLOMBIA SAS</t>
  </si>
  <si>
    <t>830122983-1</t>
  </si>
  <si>
    <t>Actualización y mantenimiento de las Licencias del Software Arcgis y Renovación de la suscripción de ArcGis Online.</t>
  </si>
  <si>
    <t>142917-18/05/2017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</si>
</sst>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0;[Red]0"/>
    <numFmt numFmtId="175" formatCode="d\-mmm\-yy"/>
    <numFmt numFmtId="176" formatCode="[$-240A]#,##0"/>
    <numFmt numFmtId="177" formatCode="&quot;$&quot;\ #,##0"/>
    <numFmt numFmtId="178" formatCode="&quot; &quot;#,##0.00&quot; &quot;;&quot; -&quot;#,##0.00&quot; &quot;;&quot; -&quot;#&quot; &quot;;&quot; &quot;@&quot; &quot;"/>
    <numFmt numFmtId="179" formatCode="&quot; $ &quot;#,##0.00&quot; &quot;;&quot; $ (&quot;#,##0.00&quot;)&quot;;&quot; $ -&quot;#&quot; &quot;;&quot; &quot;@&quot; &quot;"/>
    <numFmt numFmtId="180" formatCode="[$-240A]0.00"/>
  </numFmts>
  <fonts count="22"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
      <sz val="9"/>
      <color indexed="8"/>
      <name val="Arial Narrow"/>
      <family val="2"/>
    </font>
    <font>
      <b/>
      <sz val="9"/>
      <color indexed="8"/>
      <name val="Arial Narrow"/>
      <family val="2"/>
    </font>
    <font>
      <sz val="9"/>
      <color indexed="10"/>
      <name val="Arial Narrow"/>
      <family val="2"/>
    </font>
  </fonts>
  <fills count="15">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
      <patternFill patternType="solid">
        <fgColor indexed="9"/>
        <bgColor indexed="64"/>
      </patternFill>
    </fill>
    <fill>
      <patternFill patternType="solid">
        <fgColor theme="0"/>
        <bgColor indexed="9"/>
      </patternFill>
    </fill>
    <fill>
      <patternFill patternType="solid">
        <fgColor indexed="9"/>
        <bgColor indexed="9"/>
      </patternFill>
    </fill>
    <fill>
      <patternFill patternType="solid">
        <fgColor theme="0"/>
        <bgColor indexed="49"/>
      </patternFill>
    </fill>
    <fill>
      <patternFill patternType="solid">
        <fgColor theme="0"/>
        <bgColor indexed="8"/>
      </patternFill>
    </fill>
    <fill>
      <patternFill patternType="solid">
        <fgColor indexed="9"/>
        <bgColor indexed="8"/>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8"/>
      </right>
      <top style="thin">
        <color indexed="8"/>
      </top>
      <bottom style="thin">
        <color indexed="8"/>
      </bottom>
      <diagonal/>
    </border>
  </borders>
  <cellStyleXfs count="5">
    <xf numFmtId="0" fontId="0" fillId="0" borderId="0"/>
    <xf numFmtId="167" fontId="17" fillId="0" borderId="0"/>
    <xf numFmtId="0" fontId="18" fillId="0" borderId="0"/>
    <xf numFmtId="178" fontId="18" fillId="0" borderId="0"/>
    <xf numFmtId="179" fontId="18" fillId="0" borderId="0"/>
  </cellStyleXfs>
  <cellXfs count="304">
    <xf numFmtId="0" fontId="0" fillId="0" borderId="0" xfId="0"/>
    <xf numFmtId="0" fontId="0" fillId="3" borderId="0" xfId="0" applyFill="1"/>
    <xf numFmtId="0" fontId="0" fillId="0" borderId="0" xfId="0" applyAlignment="1">
      <alignment horizontal="center"/>
    </xf>
    <xf numFmtId="0" fontId="10" fillId="2" borderId="1" xfId="0" applyFont="1" applyFill="1" applyBorder="1" applyAlignment="1">
      <alignment horizontal="left" vertical="center" wrapText="1"/>
    </xf>
    <xf numFmtId="0" fontId="8" fillId="5"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6"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8" fillId="5"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6" borderId="3"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2" xfId="0"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165" fontId="8" fillId="6" borderId="3" xfId="0" applyNumberFormat="1" applyFont="1" applyFill="1" applyBorder="1" applyAlignment="1">
      <alignment horizontal="center" vertical="center" wrapText="1"/>
    </xf>
    <xf numFmtId="165" fontId="10" fillId="6"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165" fontId="14" fillId="5"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6"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7"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174" fontId="4" fillId="8" borderId="3" xfId="0" applyNumberFormat="1" applyFont="1" applyFill="1" applyBorder="1" applyAlignment="1">
      <alignment horizontal="center" vertical="center"/>
    </xf>
    <xf numFmtId="175"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1" fontId="1" fillId="3" borderId="3"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4" fontId="4" fillId="3" borderId="3" xfId="0" applyNumberFormat="1" applyFont="1" applyFill="1" applyBorder="1" applyAlignment="1">
      <alignment horizontal="left" vertical="center" wrapText="1"/>
    </xf>
    <xf numFmtId="0" fontId="0" fillId="0" borderId="0" xfId="0" applyAlignment="1">
      <alignment horizontal="center" vertical="center"/>
    </xf>
    <xf numFmtId="0" fontId="7" fillId="0" borderId="0" xfId="0" applyFont="1"/>
    <xf numFmtId="164" fontId="3" fillId="0" borderId="3" xfId="2" applyNumberFormat="1" applyFont="1" applyFill="1" applyBorder="1" applyAlignment="1">
      <alignment horizontal="left" wrapText="1"/>
    </xf>
    <xf numFmtId="165" fontId="3" fillId="0" borderId="3" xfId="0" applyNumberFormat="1" applyFont="1" applyBorder="1" applyAlignment="1">
      <alignment horizontal="left" wrapText="1"/>
    </xf>
    <xf numFmtId="0" fontId="3" fillId="0" borderId="6" xfId="0" applyFont="1" applyBorder="1" applyAlignment="1">
      <alignment horizontal="left" wrapText="1"/>
    </xf>
    <xf numFmtId="166" fontId="3" fillId="11" borderId="12" xfId="0" applyNumberFormat="1" applyFont="1" applyFill="1" applyBorder="1" applyAlignment="1">
      <alignment horizontal="left" wrapText="1"/>
    </xf>
    <xf numFmtId="166" fontId="3" fillId="0" borderId="3" xfId="0" applyNumberFormat="1" applyFont="1" applyBorder="1" applyAlignment="1">
      <alignment horizontal="left" wrapText="1"/>
    </xf>
    <xf numFmtId="0" fontId="3" fillId="0" borderId="3" xfId="0" applyFont="1" applyBorder="1" applyAlignment="1">
      <alignment horizontal="left" wrapText="1"/>
    </xf>
    <xf numFmtId="164" fontId="3" fillId="0" borderId="3" xfId="0" applyNumberFormat="1" applyFont="1" applyBorder="1" applyAlignment="1">
      <alignment horizontal="left" wrapText="1"/>
    </xf>
    <xf numFmtId="165" fontId="3" fillId="0" borderId="3" xfId="2" applyNumberFormat="1" applyFont="1" applyBorder="1" applyAlignment="1">
      <alignment horizontal="left" wrapText="1"/>
    </xf>
    <xf numFmtId="165" fontId="3" fillId="0" borderId="3" xfId="2" applyNumberFormat="1" applyFont="1" applyFill="1" applyBorder="1" applyAlignment="1">
      <alignment horizontal="left" wrapText="1"/>
    </xf>
    <xf numFmtId="0" fontId="3" fillId="0" borderId="3" xfId="2" applyFont="1" applyBorder="1" applyAlignment="1">
      <alignment horizontal="left" wrapText="1"/>
    </xf>
    <xf numFmtId="0" fontId="2" fillId="0" borderId="3" xfId="0" applyFont="1" applyBorder="1" applyAlignment="1">
      <alignment wrapText="1"/>
    </xf>
    <xf numFmtId="166" fontId="3" fillId="0" borderId="3" xfId="2" applyNumberFormat="1" applyFont="1" applyFill="1" applyBorder="1" applyAlignment="1">
      <alignment horizontal="left" wrapText="1"/>
    </xf>
    <xf numFmtId="0" fontId="3" fillId="0" borderId="3" xfId="0" applyFont="1" applyFill="1" applyBorder="1" applyAlignment="1">
      <alignment horizontal="left" wrapText="1"/>
    </xf>
    <xf numFmtId="0" fontId="3" fillId="0" borderId="3" xfId="2" applyFont="1" applyFill="1" applyBorder="1" applyAlignment="1">
      <alignment horizontal="left" wrapText="1"/>
    </xf>
    <xf numFmtId="165" fontId="3" fillId="0" borderId="6" xfId="0" applyNumberFormat="1" applyFont="1" applyBorder="1" applyAlignment="1">
      <alignment horizontal="left" wrapText="1"/>
    </xf>
    <xf numFmtId="14" fontId="3" fillId="13" borderId="3" xfId="0" applyNumberFormat="1" applyFont="1" applyFill="1" applyBorder="1" applyAlignment="1">
      <alignment horizontal="left" wrapText="1"/>
    </xf>
    <xf numFmtId="0" fontId="19" fillId="0" borderId="3" xfId="0" applyFont="1" applyBorder="1" applyAlignment="1">
      <alignment horizontal="left" wrapText="1"/>
    </xf>
    <xf numFmtId="166" fontId="3" fillId="9" borderId="3" xfId="0" applyNumberFormat="1" applyFont="1" applyFill="1" applyBorder="1" applyAlignment="1">
      <alignment horizontal="left" wrapText="1"/>
    </xf>
    <xf numFmtId="0" fontId="20" fillId="9" borderId="3" xfId="0" applyFont="1" applyFill="1" applyBorder="1" applyAlignment="1">
      <alignment horizontal="left" wrapText="1"/>
    </xf>
    <xf numFmtId="0" fontId="19" fillId="11" borderId="3" xfId="0" applyNumberFormat="1" applyFont="1" applyFill="1" applyBorder="1" applyAlignment="1">
      <alignment horizontal="left" wrapText="1"/>
    </xf>
    <xf numFmtId="166" fontId="3" fillId="0" borderId="12" xfId="0" applyNumberFormat="1" applyFont="1" applyBorder="1" applyAlignment="1">
      <alignment horizontal="left" wrapText="1"/>
    </xf>
    <xf numFmtId="0" fontId="3" fillId="0" borderId="6" xfId="2" applyFont="1" applyBorder="1" applyAlignment="1">
      <alignment horizontal="left" wrapText="1"/>
    </xf>
    <xf numFmtId="166" fontId="3" fillId="0" borderId="12" xfId="2" applyNumberFormat="1" applyFont="1" applyBorder="1" applyAlignment="1">
      <alignment horizontal="left" wrapText="1"/>
    </xf>
    <xf numFmtId="166" fontId="19" fillId="0" borderId="3" xfId="0" applyNumberFormat="1" applyFont="1" applyBorder="1" applyAlignment="1">
      <alignment horizontal="left" wrapText="1"/>
    </xf>
    <xf numFmtId="165" fontId="1" fillId="12" borderId="3" xfId="0" applyNumberFormat="1" applyFont="1" applyFill="1" applyBorder="1" applyAlignment="1">
      <alignment horizontal="center" wrapText="1"/>
    </xf>
    <xf numFmtId="0" fontId="1" fillId="3" borderId="3" xfId="0" applyFont="1" applyFill="1" applyBorder="1" applyAlignment="1">
      <alignment horizontal="center" wrapText="1"/>
    </xf>
    <xf numFmtId="14" fontId="3" fillId="9" borderId="3" xfId="0" applyNumberFormat="1" applyFont="1" applyFill="1" applyBorder="1" applyAlignment="1">
      <alignment horizontal="left" wrapText="1"/>
    </xf>
    <xf numFmtId="0" fontId="1" fillId="11" borderId="3" xfId="0" applyFont="1" applyFill="1" applyBorder="1" applyAlignment="1">
      <alignment horizontal="left" wrapText="1"/>
    </xf>
    <xf numFmtId="165" fontId="3" fillId="9" borderId="3" xfId="0" applyNumberFormat="1" applyFont="1" applyFill="1" applyBorder="1" applyAlignment="1">
      <alignment horizontal="left" wrapText="1"/>
    </xf>
    <xf numFmtId="0" fontId="3" fillId="9" borderId="6" xfId="0" applyFont="1" applyFill="1" applyBorder="1" applyAlignment="1">
      <alignment horizontal="left" wrapText="1"/>
    </xf>
    <xf numFmtId="0" fontId="3" fillId="9" borderId="3" xfId="0" applyFont="1" applyFill="1" applyBorder="1" applyAlignment="1">
      <alignment horizontal="left" wrapText="1"/>
    </xf>
    <xf numFmtId="166" fontId="3" fillId="9" borderId="12" xfId="0" applyNumberFormat="1" applyFont="1" applyFill="1" applyBorder="1" applyAlignment="1">
      <alignment horizontal="left" wrapText="1"/>
    </xf>
    <xf numFmtId="166" fontId="3" fillId="11" borderId="3" xfId="0" applyNumberFormat="1" applyFont="1" applyFill="1" applyBorder="1" applyAlignment="1">
      <alignment horizontal="left" wrapText="1"/>
    </xf>
    <xf numFmtId="172" fontId="3" fillId="9" borderId="3" xfId="0" applyNumberFormat="1" applyFont="1" applyFill="1" applyBorder="1" applyAlignment="1">
      <alignment horizontal="left" wrapText="1"/>
    </xf>
    <xf numFmtId="172" fontId="3" fillId="11" borderId="3" xfId="0" applyNumberFormat="1" applyFont="1" applyFill="1" applyBorder="1" applyAlignment="1">
      <alignment horizontal="left" wrapText="1"/>
    </xf>
    <xf numFmtId="0" fontId="19" fillId="0" borderId="3" xfId="0" applyFont="1" applyBorder="1" applyAlignment="1">
      <alignment horizontal="left"/>
    </xf>
    <xf numFmtId="0" fontId="3" fillId="11" borderId="3" xfId="0" applyFont="1" applyFill="1" applyBorder="1" applyAlignment="1">
      <alignment horizontal="left" wrapText="1"/>
    </xf>
    <xf numFmtId="0" fontId="19" fillId="9" borderId="3" xfId="2" applyFont="1" applyFill="1" applyBorder="1" applyAlignment="1">
      <alignment horizontal="left" wrapText="1"/>
    </xf>
    <xf numFmtId="164" fontId="19" fillId="0" borderId="3" xfId="0" applyNumberFormat="1" applyFont="1" applyBorder="1" applyAlignment="1">
      <alignment horizontal="left" wrapText="1"/>
    </xf>
    <xf numFmtId="0" fontId="20" fillId="14" borderId="3" xfId="0" applyFont="1" applyFill="1" applyBorder="1" applyAlignment="1">
      <alignment horizontal="left" wrapText="1"/>
    </xf>
    <xf numFmtId="167" fontId="19" fillId="14" borderId="3" xfId="0" applyNumberFormat="1" applyFont="1" applyFill="1" applyBorder="1" applyAlignment="1">
      <alignment horizontal="left" wrapText="1"/>
    </xf>
    <xf numFmtId="0" fontId="19" fillId="14" borderId="3" xfId="0" applyFont="1" applyFill="1" applyBorder="1" applyAlignment="1">
      <alignment horizontal="left" wrapText="1"/>
    </xf>
    <xf numFmtId="165" fontId="19" fillId="14" borderId="3" xfId="0" applyNumberFormat="1" applyFont="1" applyFill="1" applyBorder="1" applyAlignment="1">
      <alignment horizontal="left" wrapText="1"/>
    </xf>
    <xf numFmtId="14" fontId="19" fillId="14" borderId="3" xfId="0" applyNumberFormat="1" applyFont="1" applyFill="1" applyBorder="1" applyAlignment="1">
      <alignment horizontal="left" wrapText="1"/>
    </xf>
    <xf numFmtId="0" fontId="19" fillId="0" borderId="0" xfId="0" applyFont="1" applyAlignment="1">
      <alignment horizontal="left" vertical="center" wrapText="1"/>
    </xf>
    <xf numFmtId="166" fontId="19" fillId="14" borderId="3" xfId="0" applyNumberFormat="1" applyFont="1" applyFill="1" applyBorder="1" applyAlignment="1">
      <alignment horizontal="left" wrapText="1"/>
    </xf>
    <xf numFmtId="166" fontId="19" fillId="0" borderId="3" xfId="0" applyNumberFormat="1" applyFont="1" applyBorder="1" applyAlignment="1">
      <alignment horizontal="left"/>
    </xf>
    <xf numFmtId="166" fontId="19" fillId="11" borderId="3" xfId="0" applyNumberFormat="1" applyFont="1" applyFill="1" applyBorder="1" applyAlignment="1">
      <alignment horizontal="left" wrapText="1"/>
    </xf>
    <xf numFmtId="172" fontId="19" fillId="11" borderId="3" xfId="0" applyNumberFormat="1" applyFont="1" applyFill="1" applyBorder="1" applyAlignment="1">
      <alignment horizontal="left" wrapText="1"/>
    </xf>
    <xf numFmtId="0" fontId="19" fillId="11" borderId="3" xfId="0" applyFont="1" applyFill="1" applyBorder="1" applyAlignment="1">
      <alignment horizontal="left" wrapText="1"/>
    </xf>
    <xf numFmtId="0" fontId="19" fillId="9" borderId="3" xfId="0" applyFont="1" applyFill="1" applyBorder="1" applyAlignment="1">
      <alignment horizontal="left" wrapText="1"/>
    </xf>
    <xf numFmtId="14" fontId="3" fillId="11" borderId="3" xfId="0" applyNumberFormat="1" applyFont="1" applyFill="1" applyBorder="1" applyAlignment="1">
      <alignment horizontal="left" wrapText="1"/>
    </xf>
    <xf numFmtId="0" fontId="1" fillId="9" borderId="3" xfId="0" applyFont="1" applyFill="1" applyBorder="1" applyAlignment="1">
      <alignment horizontal="left" wrapText="1"/>
    </xf>
    <xf numFmtId="14" fontId="3" fillId="14" borderId="3" xfId="0" applyNumberFormat="1" applyFont="1" applyFill="1" applyBorder="1" applyAlignment="1">
      <alignment horizontal="left" wrapText="1"/>
    </xf>
    <xf numFmtId="0" fontId="19" fillId="0" borderId="3" xfId="0" applyFont="1" applyBorder="1" applyAlignment="1">
      <alignment horizontal="left" vertical="center" wrapText="1"/>
    </xf>
    <xf numFmtId="164" fontId="3" fillId="9" borderId="3" xfId="0" applyNumberFormat="1" applyFont="1" applyFill="1" applyBorder="1" applyAlignment="1">
      <alignment horizontal="left" wrapText="1"/>
    </xf>
    <xf numFmtId="0" fontId="19" fillId="9" borderId="6" xfId="0" applyFont="1" applyFill="1" applyBorder="1" applyAlignment="1">
      <alignment horizontal="left"/>
    </xf>
    <xf numFmtId="167" fontId="3" fillId="9" borderId="3" xfId="0" applyNumberFormat="1" applyFont="1" applyFill="1" applyBorder="1" applyAlignment="1">
      <alignment horizontal="left" wrapText="1"/>
    </xf>
    <xf numFmtId="0" fontId="3" fillId="11" borderId="6" xfId="0" applyFont="1" applyFill="1" applyBorder="1" applyAlignment="1">
      <alignment horizontal="left" wrapText="1"/>
    </xf>
    <xf numFmtId="180" fontId="3" fillId="9" borderId="3" xfId="0" applyNumberFormat="1" applyFont="1" applyFill="1" applyBorder="1" applyAlignment="1">
      <alignment horizontal="left" wrapText="1"/>
    </xf>
    <xf numFmtId="0" fontId="3" fillId="9" borderId="3" xfId="0" applyNumberFormat="1" applyFont="1" applyFill="1" applyBorder="1" applyAlignment="1">
      <alignment horizontal="left" wrapText="1"/>
    </xf>
    <xf numFmtId="0" fontId="19" fillId="0" borderId="3" xfId="0" applyFont="1" applyFill="1" applyBorder="1" applyAlignment="1">
      <alignment horizontal="left" wrapText="1"/>
    </xf>
    <xf numFmtId="164" fontId="3" fillId="11" borderId="3" xfId="0" applyNumberFormat="1" applyFont="1" applyFill="1" applyBorder="1" applyAlignment="1">
      <alignment horizontal="left" wrapText="1"/>
    </xf>
    <xf numFmtId="0" fontId="1" fillId="11" borderId="3" xfId="2" applyFont="1" applyFill="1" applyBorder="1" applyAlignment="1">
      <alignment horizontal="left" wrapText="1"/>
    </xf>
    <xf numFmtId="166" fontId="3" fillId="11" borderId="12" xfId="2" applyNumberFormat="1" applyFont="1" applyFill="1" applyBorder="1" applyAlignment="1">
      <alignment horizontal="left" wrapText="1"/>
    </xf>
    <xf numFmtId="166" fontId="3" fillId="11" borderId="3" xfId="2" applyNumberFormat="1" applyFont="1" applyFill="1" applyBorder="1" applyAlignment="1">
      <alignment horizontal="left" wrapText="1"/>
    </xf>
    <xf numFmtId="0" fontId="3" fillId="11" borderId="3" xfId="2" applyFont="1" applyFill="1" applyBorder="1" applyAlignment="1">
      <alignment horizontal="left" wrapText="1"/>
    </xf>
    <xf numFmtId="172" fontId="3" fillId="11" borderId="3" xfId="2" applyNumberFormat="1" applyFont="1" applyFill="1" applyBorder="1" applyAlignment="1">
      <alignment horizontal="left" wrapText="1"/>
    </xf>
    <xf numFmtId="0" fontId="3" fillId="0" borderId="3" xfId="0" applyFont="1" applyBorder="1" applyAlignment="1">
      <alignment horizontal="left" vertical="center" wrapText="1"/>
    </xf>
    <xf numFmtId="166" fontId="3" fillId="9" borderId="3" xfId="2" applyNumberFormat="1" applyFont="1" applyFill="1" applyBorder="1" applyAlignment="1">
      <alignment horizontal="left" wrapText="1"/>
    </xf>
    <xf numFmtId="3" fontId="19" fillId="9" borderId="3" xfId="0" applyNumberFormat="1" applyFont="1" applyFill="1" applyBorder="1" applyAlignment="1">
      <alignment horizontal="left" wrapText="1"/>
    </xf>
    <xf numFmtId="0" fontId="3" fillId="9" borderId="3" xfId="2" applyFont="1" applyFill="1" applyBorder="1" applyAlignment="1">
      <alignment horizontal="left" wrapText="1"/>
    </xf>
    <xf numFmtId="0" fontId="3" fillId="9" borderId="3" xfId="0" applyFont="1" applyFill="1" applyBorder="1" applyAlignment="1">
      <alignment horizontal="left" vertical="center" wrapText="1"/>
    </xf>
    <xf numFmtId="0" fontId="3" fillId="11" borderId="3" xfId="0" applyFont="1" applyFill="1" applyBorder="1" applyAlignment="1">
      <alignment horizontal="left" vertical="center" wrapText="1"/>
    </xf>
    <xf numFmtId="164" fontId="3" fillId="11" borderId="3" xfId="0" applyNumberFormat="1" applyFont="1" applyFill="1" applyBorder="1" applyAlignment="1">
      <alignment horizontal="left" vertical="center" wrapText="1"/>
    </xf>
    <xf numFmtId="0" fontId="1" fillId="11" borderId="3" xfId="0" applyFont="1" applyFill="1" applyBorder="1" applyAlignment="1">
      <alignment horizontal="left" vertical="center" wrapText="1"/>
    </xf>
    <xf numFmtId="165" fontId="3" fillId="0" borderId="3" xfId="0" applyNumberFormat="1" applyFont="1" applyBorder="1" applyAlignment="1">
      <alignment horizontal="left" vertical="center" wrapText="1"/>
    </xf>
    <xf numFmtId="14" fontId="3" fillId="9" borderId="3" xfId="0" applyNumberFormat="1" applyFont="1" applyFill="1" applyBorder="1" applyAlignment="1">
      <alignment horizontal="left" vertical="center" wrapText="1"/>
    </xf>
    <xf numFmtId="166" fontId="3" fillId="11" borderId="3" xfId="0" applyNumberFormat="1" applyFont="1" applyFill="1" applyBorder="1" applyAlignment="1">
      <alignment horizontal="left" vertical="center" wrapText="1"/>
    </xf>
    <xf numFmtId="166" fontId="3" fillId="0" borderId="3" xfId="0" applyNumberFormat="1" applyFont="1" applyBorder="1" applyAlignment="1">
      <alignment horizontal="left" vertical="center" wrapText="1"/>
    </xf>
    <xf numFmtId="172" fontId="3" fillId="0" borderId="3" xfId="0" applyNumberFormat="1" applyFont="1" applyBorder="1" applyAlignment="1">
      <alignment horizontal="left" vertical="center" wrapText="1"/>
    </xf>
    <xf numFmtId="172" fontId="3" fillId="11" borderId="3" xfId="0" applyNumberFormat="1" applyFont="1" applyFill="1" applyBorder="1" applyAlignment="1">
      <alignment horizontal="left" vertical="center" wrapText="1"/>
    </xf>
    <xf numFmtId="0" fontId="3" fillId="14" borderId="3" xfId="0" applyFont="1" applyFill="1" applyBorder="1" applyAlignment="1">
      <alignment horizontal="left" wrapText="1"/>
    </xf>
    <xf numFmtId="0" fontId="1" fillId="9" borderId="3" xfId="0" applyFont="1" applyFill="1" applyBorder="1" applyAlignment="1">
      <alignment horizontal="left" vertical="center" wrapText="1"/>
    </xf>
    <xf numFmtId="165" fontId="3" fillId="9" borderId="3" xfId="0" applyNumberFormat="1" applyFont="1" applyFill="1" applyBorder="1" applyAlignment="1">
      <alignment horizontal="left" vertical="center" wrapText="1"/>
    </xf>
    <xf numFmtId="0" fontId="3" fillId="9" borderId="3" xfId="2" applyFont="1" applyFill="1" applyBorder="1" applyAlignment="1">
      <alignment horizontal="left" vertical="center" wrapText="1"/>
    </xf>
    <xf numFmtId="166" fontId="3" fillId="9" borderId="3" xfId="0" applyNumberFormat="1" applyFont="1" applyFill="1" applyBorder="1" applyAlignment="1">
      <alignment horizontal="left" vertical="center" wrapText="1"/>
    </xf>
    <xf numFmtId="166" fontId="19" fillId="11" borderId="3" xfId="0" applyNumberFormat="1" applyFont="1" applyFill="1" applyBorder="1" applyAlignment="1">
      <alignment horizontal="left" vertical="center" wrapText="1"/>
    </xf>
    <xf numFmtId="166" fontId="3" fillId="14" borderId="12" xfId="0" applyNumberFormat="1" applyFont="1" applyFill="1" applyBorder="1" applyAlignment="1">
      <alignment horizontal="left" wrapText="1"/>
    </xf>
    <xf numFmtId="14" fontId="3" fillId="9" borderId="3" xfId="0" applyNumberFormat="1" applyFont="1" applyFill="1" applyBorder="1" applyAlignment="1">
      <alignment horizontal="left"/>
    </xf>
    <xf numFmtId="0" fontId="1" fillId="14" borderId="3" xfId="0" applyFont="1" applyFill="1" applyBorder="1" applyAlignment="1">
      <alignment horizontal="left" wrapText="1"/>
    </xf>
    <xf numFmtId="167" fontId="3" fillId="14" borderId="3" xfId="0" applyNumberFormat="1" applyFont="1" applyFill="1" applyBorder="1" applyAlignment="1">
      <alignment horizontal="left" wrapText="1"/>
    </xf>
    <xf numFmtId="165" fontId="3" fillId="14" borderId="6" xfId="0" applyNumberFormat="1" applyFont="1" applyFill="1" applyBorder="1" applyAlignment="1">
      <alignment horizontal="left" wrapText="1"/>
    </xf>
    <xf numFmtId="14" fontId="3" fillId="9" borderId="3" xfId="0" applyNumberFormat="1" applyFont="1" applyFill="1" applyBorder="1" applyAlignment="1">
      <alignment horizontal="left" vertical="center"/>
    </xf>
    <xf numFmtId="0" fontId="19" fillId="0" borderId="19" xfId="0" applyFont="1" applyBorder="1" applyAlignment="1">
      <alignment horizontal="justify" vertical="center" wrapText="1"/>
    </xf>
    <xf numFmtId="166" fontId="3" fillId="0" borderId="3" xfId="0" applyNumberFormat="1" applyFont="1" applyFill="1" applyBorder="1" applyAlignment="1">
      <alignment horizontal="left" vertical="center" wrapText="1"/>
    </xf>
    <xf numFmtId="0" fontId="19" fillId="0" borderId="3" xfId="0" applyFont="1" applyFill="1" applyBorder="1" applyAlignment="1">
      <alignment horizontal="left" vertical="center"/>
    </xf>
    <xf numFmtId="172" fontId="3" fillId="0" borderId="3" xfId="0"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11" borderId="3" xfId="0" applyFont="1" applyFill="1" applyBorder="1" applyAlignment="1">
      <alignment horizontal="left" vertical="top" wrapText="1"/>
    </xf>
    <xf numFmtId="167" fontId="3" fillId="0" borderId="3" xfId="2" applyNumberFormat="1" applyFont="1" applyBorder="1" applyAlignment="1">
      <alignment horizontal="left" wrapText="1"/>
    </xf>
    <xf numFmtId="0" fontId="3" fillId="0" borderId="6" xfId="2" applyFont="1" applyFill="1" applyBorder="1" applyAlignment="1">
      <alignment horizontal="left" wrapText="1"/>
    </xf>
    <xf numFmtId="0" fontId="19" fillId="0" borderId="21" xfId="0" applyFont="1" applyBorder="1" applyAlignment="1">
      <alignment horizontal="justify" vertical="center" wrapText="1"/>
    </xf>
    <xf numFmtId="178" fontId="3" fillId="0" borderId="3" xfId="3" applyFont="1" applyFill="1" applyBorder="1" applyAlignment="1" applyProtection="1">
      <alignment horizontal="left" wrapText="1"/>
    </xf>
    <xf numFmtId="165" fontId="3" fillId="0" borderId="3" xfId="0" applyNumberFormat="1" applyFont="1" applyFill="1" applyBorder="1" applyAlignment="1">
      <alignment horizontal="left" wrapText="1"/>
    </xf>
    <xf numFmtId="166" fontId="3" fillId="0" borderId="3" xfId="0" applyNumberFormat="1" applyFont="1" applyFill="1" applyBorder="1" applyAlignment="1">
      <alignment horizontal="left" wrapText="1"/>
    </xf>
    <xf numFmtId="0" fontId="19" fillId="0" borderId="3" xfId="0" applyFont="1" applyBorder="1" applyAlignment="1">
      <alignment horizontal="justify" vertical="center" wrapText="1"/>
    </xf>
    <xf numFmtId="0" fontId="19" fillId="0" borderId="3" xfId="0" applyFont="1" applyBorder="1" applyAlignment="1">
      <alignment horizontal="justify" vertical="center"/>
    </xf>
    <xf numFmtId="0" fontId="19" fillId="0" borderId="0" xfId="0" applyFont="1" applyAlignment="1">
      <alignment horizontal="justify" vertical="center"/>
    </xf>
    <xf numFmtId="0" fontId="2" fillId="0" borderId="3" xfId="0" applyFont="1" applyBorder="1"/>
    <xf numFmtId="0" fontId="3" fillId="0" borderId="3" xfId="0" applyFont="1" applyBorder="1" applyAlignment="1">
      <alignment horizontal="justify" vertical="center"/>
    </xf>
    <xf numFmtId="0" fontId="19" fillId="0" borderId="3" xfId="0" applyFont="1" applyBorder="1" applyAlignment="1">
      <alignment wrapText="1"/>
    </xf>
    <xf numFmtId="164" fontId="3" fillId="14" borderId="3" xfId="0" applyNumberFormat="1" applyFont="1" applyFill="1" applyBorder="1" applyAlignment="1">
      <alignment horizontal="left" vertical="center" wrapText="1"/>
    </xf>
    <xf numFmtId="165" fontId="3" fillId="14" borderId="3" xfId="0" applyNumberFormat="1" applyFont="1" applyFill="1" applyBorder="1" applyAlignment="1">
      <alignment horizontal="left" vertical="center" wrapText="1"/>
    </xf>
    <xf numFmtId="173" fontId="3" fillId="14" borderId="3" xfId="0" applyNumberFormat="1" applyFont="1" applyFill="1" applyBorder="1" applyAlignment="1">
      <alignment horizontal="left" vertical="center" wrapText="1"/>
    </xf>
    <xf numFmtId="0" fontId="3" fillId="14" borderId="3" xfId="0" applyFont="1" applyFill="1" applyBorder="1" applyAlignment="1">
      <alignment horizontal="left" vertical="center" wrapText="1"/>
    </xf>
    <xf numFmtId="164" fontId="3" fillId="11" borderId="12" xfId="0" applyNumberFormat="1" applyFont="1" applyFill="1" applyBorder="1" applyAlignment="1">
      <alignment horizontal="left" vertical="center" wrapText="1"/>
    </xf>
    <xf numFmtId="14" fontId="3" fillId="14" borderId="3" xfId="0" applyNumberFormat="1" applyFont="1" applyFill="1" applyBorder="1" applyAlignment="1">
      <alignment horizontal="left" vertical="center" wrapText="1"/>
    </xf>
    <xf numFmtId="166" fontId="3" fillId="10" borderId="3" xfId="0" applyNumberFormat="1" applyFont="1" applyFill="1" applyBorder="1" applyAlignment="1">
      <alignment horizontal="left" vertical="center" wrapText="1"/>
    </xf>
    <xf numFmtId="166" fontId="3" fillId="13" borderId="3" xfId="0" applyNumberFormat="1" applyFont="1" applyFill="1" applyBorder="1" applyAlignment="1">
      <alignment horizontal="left" vertical="center" wrapText="1"/>
    </xf>
    <xf numFmtId="166" fontId="3" fillId="14" borderId="3" xfId="0" applyNumberFormat="1" applyFont="1" applyFill="1" applyBorder="1" applyAlignment="1">
      <alignment horizontal="left" vertical="center" wrapText="1"/>
    </xf>
    <xf numFmtId="0" fontId="3" fillId="0" borderId="3" xfId="0" applyFont="1" applyFill="1" applyBorder="1" applyAlignment="1">
      <alignment horizontal="left" vertical="top" wrapText="1"/>
    </xf>
    <xf numFmtId="0" fontId="3" fillId="14" borderId="3" xfId="0" applyNumberFormat="1" applyFont="1" applyFill="1" applyBorder="1" applyAlignment="1">
      <alignment horizontal="left" vertical="center" wrapText="1"/>
    </xf>
    <xf numFmtId="164" fontId="3" fillId="11" borderId="12" xfId="0" applyNumberFormat="1" applyFont="1" applyFill="1" applyBorder="1" applyAlignment="1">
      <alignment horizontal="left" wrapText="1"/>
    </xf>
    <xf numFmtId="165" fontId="3" fillId="0" borderId="6" xfId="0" applyNumberFormat="1" applyFont="1" applyFill="1" applyBorder="1" applyAlignment="1">
      <alignment horizontal="left" wrapText="1"/>
    </xf>
    <xf numFmtId="166" fontId="3" fillId="13" borderId="12" xfId="0" applyNumberFormat="1" applyFont="1" applyFill="1" applyBorder="1" applyAlignment="1">
      <alignment horizontal="left" wrapText="1"/>
    </xf>
    <xf numFmtId="166" fontId="3" fillId="13" borderId="3" xfId="0" applyNumberFormat="1" applyFont="1" applyFill="1" applyBorder="1" applyAlignment="1">
      <alignment horizontal="left" wrapText="1"/>
    </xf>
    <xf numFmtId="166" fontId="3" fillId="10" borderId="3" xfId="0" applyNumberFormat="1" applyFont="1" applyFill="1" applyBorder="1" applyAlignment="1">
      <alignment horizontal="left" wrapText="1"/>
    </xf>
    <xf numFmtId="166" fontId="19" fillId="3" borderId="3" xfId="0" applyNumberFormat="1" applyFont="1" applyFill="1" applyBorder="1" applyAlignment="1">
      <alignment horizontal="left" wrapText="1"/>
    </xf>
    <xf numFmtId="0" fontId="3" fillId="13" borderId="3" xfId="0" applyFont="1" applyFill="1" applyBorder="1" applyAlignment="1">
      <alignment horizontal="left" wrapText="1"/>
    </xf>
    <xf numFmtId="164" fontId="3" fillId="0" borderId="22" xfId="0" applyNumberFormat="1" applyFont="1" applyBorder="1" applyAlignment="1">
      <alignment horizontal="left"/>
    </xf>
    <xf numFmtId="164" fontId="3" fillId="0" borderId="22" xfId="0" applyNumberFormat="1" applyFont="1" applyFill="1" applyBorder="1" applyAlignment="1">
      <alignment horizontal="left"/>
    </xf>
    <xf numFmtId="166" fontId="3" fillId="14" borderId="19" xfId="0" applyNumberFormat="1" applyFont="1" applyFill="1" applyBorder="1" applyAlignment="1">
      <alignment horizontal="left" wrapText="1"/>
    </xf>
    <xf numFmtId="0" fontId="2" fillId="0" borderId="17" xfId="0" applyFont="1" applyBorder="1" applyAlignment="1">
      <alignment horizontal="left"/>
    </xf>
    <xf numFmtId="166" fontId="19" fillId="9" borderId="20" xfId="0" applyNumberFormat="1" applyFont="1" applyFill="1" applyBorder="1" applyAlignment="1">
      <alignment horizontal="left" wrapText="1"/>
    </xf>
    <xf numFmtId="0" fontId="2" fillId="0" borderId="3" xfId="0" applyFont="1" applyBorder="1" applyAlignment="1">
      <alignment horizontal="justify" vertical="center"/>
    </xf>
    <xf numFmtId="166" fontId="3" fillId="14" borderId="12" xfId="0" applyNumberFormat="1" applyFont="1" applyFill="1" applyBorder="1" applyAlignment="1">
      <alignment horizontal="left" vertical="top" wrapText="1"/>
    </xf>
    <xf numFmtId="0" fontId="2" fillId="0" borderId="3" xfId="0" applyFont="1" applyBorder="1" applyAlignment="1">
      <alignment horizontal="left" vertical="top"/>
    </xf>
    <xf numFmtId="166" fontId="19" fillId="9" borderId="3" xfId="0" applyNumberFormat="1" applyFont="1" applyFill="1" applyBorder="1" applyAlignment="1">
      <alignment horizontal="left" vertical="top" wrapText="1"/>
    </xf>
    <xf numFmtId="165" fontId="1" fillId="12" borderId="3" xfId="0" applyNumberFormat="1" applyFont="1" applyFill="1" applyBorder="1" applyAlignment="1">
      <alignment horizontal="center" vertical="center" wrapText="1"/>
    </xf>
    <xf numFmtId="0" fontId="1" fillId="13" borderId="3" xfId="2" applyFont="1" applyFill="1" applyBorder="1" applyAlignment="1">
      <alignment horizontal="center" vertical="center" wrapText="1"/>
    </xf>
    <xf numFmtId="0" fontId="1" fillId="12" borderId="3"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5">
    <cellStyle name="Excel Built-in Comma" xfId="3"/>
    <cellStyle name="Excel Built-in Currency" xfId="4"/>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4"/>
  <sheetViews>
    <sheetView tabSelected="1" topLeftCell="H18" workbookViewId="0">
      <selection activeCell="V21" sqref="V21"/>
    </sheetView>
  </sheetViews>
  <sheetFormatPr baseColWidth="10" defaultRowHeight="15" x14ac:dyDescent="0.25"/>
  <cols>
    <col min="1" max="1" width="11.42578125" style="1"/>
    <col min="2" max="2" width="11.42578125" style="159"/>
    <col min="3" max="3" width="27.28515625" customWidth="1"/>
    <col min="4" max="6" width="11.42578125" customWidth="1"/>
    <col min="7" max="7" width="11.5703125" customWidth="1"/>
    <col min="8" max="8" width="11.42578125" customWidth="1"/>
    <col min="9" max="9" width="10.28515625" style="2" customWidth="1"/>
    <col min="10" max="10" width="43.85546875" style="28" customWidth="1"/>
    <col min="11" max="11" width="13.5703125" customWidth="1"/>
    <col min="12" max="12" width="13.85546875" customWidth="1"/>
    <col min="13" max="13" width="12.85546875" customWidth="1"/>
    <col min="14" max="14" width="11.42578125" style="2" customWidth="1"/>
    <col min="15" max="17" width="11.42578125" customWidth="1"/>
    <col min="18" max="18" width="14.42578125" customWidth="1"/>
  </cols>
  <sheetData>
    <row r="1" spans="1:19" ht="54" x14ac:dyDescent="0.25">
      <c r="A1" s="151" t="s">
        <v>1</v>
      </c>
      <c r="B1" s="151" t="s">
        <v>2</v>
      </c>
      <c r="C1" s="152" t="s">
        <v>3</v>
      </c>
      <c r="D1" s="153" t="s">
        <v>123</v>
      </c>
      <c r="E1" s="153" t="s">
        <v>5</v>
      </c>
      <c r="F1" s="153" t="s">
        <v>6</v>
      </c>
      <c r="G1" s="153" t="s">
        <v>7</v>
      </c>
      <c r="H1" s="153" t="s">
        <v>8</v>
      </c>
      <c r="I1" s="153" t="s">
        <v>9</v>
      </c>
      <c r="J1" s="154" t="s">
        <v>10</v>
      </c>
      <c r="K1" s="158" t="s">
        <v>11</v>
      </c>
      <c r="L1" s="155" t="s">
        <v>121</v>
      </c>
      <c r="M1" s="156" t="s">
        <v>12</v>
      </c>
      <c r="N1" s="153" t="s">
        <v>13</v>
      </c>
      <c r="O1" s="153" t="s">
        <v>14</v>
      </c>
      <c r="P1" s="153" t="s">
        <v>15</v>
      </c>
      <c r="Q1" s="153" t="s">
        <v>124</v>
      </c>
      <c r="R1" s="153" t="s">
        <v>125</v>
      </c>
      <c r="S1" s="157" t="s">
        <v>16</v>
      </c>
    </row>
    <row r="2" spans="1:19" ht="24.95" customHeight="1" x14ac:dyDescent="0.25">
      <c r="A2" s="300">
        <v>290</v>
      </c>
      <c r="B2" s="187">
        <v>42888</v>
      </c>
      <c r="C2" s="188" t="s">
        <v>140</v>
      </c>
      <c r="D2" s="189">
        <v>80414829</v>
      </c>
      <c r="E2" s="189" t="s">
        <v>122</v>
      </c>
      <c r="F2" s="190" t="s">
        <v>29</v>
      </c>
      <c r="G2" s="191" t="s">
        <v>120</v>
      </c>
      <c r="H2" s="187">
        <v>42891</v>
      </c>
      <c r="I2" s="187">
        <v>43069</v>
      </c>
      <c r="J2" s="177" t="s">
        <v>141</v>
      </c>
      <c r="K2" s="192">
        <v>19383000</v>
      </c>
      <c r="L2" s="178">
        <v>2769000</v>
      </c>
      <c r="M2" s="193"/>
      <c r="N2" s="184">
        <v>0</v>
      </c>
      <c r="O2" s="165" t="s">
        <v>142</v>
      </c>
      <c r="P2" s="197" t="s">
        <v>116</v>
      </c>
      <c r="Q2" s="198" t="s">
        <v>143</v>
      </c>
      <c r="R2" s="191" t="s">
        <v>144</v>
      </c>
      <c r="S2" s="191" t="s">
        <v>117</v>
      </c>
    </row>
    <row r="3" spans="1:19" ht="24.95" customHeight="1" x14ac:dyDescent="0.25">
      <c r="A3" s="300">
        <v>291</v>
      </c>
      <c r="B3" s="199">
        <v>42894</v>
      </c>
      <c r="C3" s="200" t="s">
        <v>145</v>
      </c>
      <c r="D3" s="201">
        <v>79763136</v>
      </c>
      <c r="E3" s="202" t="s">
        <v>122</v>
      </c>
      <c r="F3" s="203" t="s">
        <v>29</v>
      </c>
      <c r="G3" s="177" t="s">
        <v>138</v>
      </c>
      <c r="H3" s="204">
        <v>42895</v>
      </c>
      <c r="I3" s="204">
        <v>43069</v>
      </c>
      <c r="J3" s="205" t="s">
        <v>146</v>
      </c>
      <c r="K3" s="206">
        <v>38847480</v>
      </c>
      <c r="L3" s="207">
        <v>6474580</v>
      </c>
      <c r="M3" s="208"/>
      <c r="N3" s="184">
        <v>0</v>
      </c>
      <c r="O3" s="209" t="s">
        <v>147</v>
      </c>
      <c r="P3" s="180" t="s">
        <v>116</v>
      </c>
      <c r="Q3" s="191" t="s">
        <v>143</v>
      </c>
      <c r="R3" s="211" t="s">
        <v>144</v>
      </c>
      <c r="S3" s="177" t="s">
        <v>117</v>
      </c>
    </row>
    <row r="4" spans="1:19" ht="24.95" customHeight="1" x14ac:dyDescent="0.25">
      <c r="A4" s="300">
        <v>292</v>
      </c>
      <c r="B4" s="187">
        <v>42894</v>
      </c>
      <c r="C4" s="213" t="s">
        <v>148</v>
      </c>
      <c r="D4" s="162">
        <v>80793122</v>
      </c>
      <c r="E4" s="162" t="s">
        <v>122</v>
      </c>
      <c r="F4" s="175" t="s">
        <v>29</v>
      </c>
      <c r="G4" s="191" t="s">
        <v>120</v>
      </c>
      <c r="H4" s="214">
        <v>42895</v>
      </c>
      <c r="I4" s="214">
        <v>43038</v>
      </c>
      <c r="J4" s="215" t="s">
        <v>149</v>
      </c>
      <c r="K4" s="164">
        <v>46497000</v>
      </c>
      <c r="L4" s="165">
        <v>8454000</v>
      </c>
      <c r="M4" s="193"/>
      <c r="N4" s="165">
        <v>0</v>
      </c>
      <c r="O4" s="194" t="s">
        <v>150</v>
      </c>
      <c r="P4" s="191" t="s">
        <v>118</v>
      </c>
      <c r="Q4" s="210" t="s">
        <v>119</v>
      </c>
      <c r="R4" s="191" t="s">
        <v>118</v>
      </c>
      <c r="S4" s="191" t="s">
        <v>117</v>
      </c>
    </row>
    <row r="5" spans="1:19" ht="24.95" customHeight="1" x14ac:dyDescent="0.25">
      <c r="A5" s="300">
        <v>293</v>
      </c>
      <c r="B5" s="187">
        <v>42894</v>
      </c>
      <c r="C5" s="179" t="s">
        <v>151</v>
      </c>
      <c r="D5" s="162">
        <v>80035211</v>
      </c>
      <c r="E5" s="162" t="s">
        <v>122</v>
      </c>
      <c r="F5" s="175" t="s">
        <v>29</v>
      </c>
      <c r="G5" s="191" t="s">
        <v>120</v>
      </c>
      <c r="H5" s="214">
        <v>42895</v>
      </c>
      <c r="I5" s="214">
        <v>43038</v>
      </c>
      <c r="J5" s="215" t="s">
        <v>152</v>
      </c>
      <c r="K5" s="164">
        <v>31350000</v>
      </c>
      <c r="L5" s="165">
        <v>5700000</v>
      </c>
      <c r="M5" s="193"/>
      <c r="N5" s="165">
        <v>0</v>
      </c>
      <c r="O5" s="194" t="s">
        <v>153</v>
      </c>
      <c r="P5" s="191" t="s">
        <v>118</v>
      </c>
      <c r="Q5" s="210" t="s">
        <v>119</v>
      </c>
      <c r="R5" s="191" t="s">
        <v>118</v>
      </c>
      <c r="S5" s="191" t="s">
        <v>117</v>
      </c>
    </row>
    <row r="6" spans="1:19" ht="24.95" customHeight="1" x14ac:dyDescent="0.25">
      <c r="A6" s="300">
        <v>294</v>
      </c>
      <c r="B6" s="216">
        <v>42895</v>
      </c>
      <c r="C6" s="188" t="s">
        <v>154</v>
      </c>
      <c r="D6" s="218">
        <v>79959290</v>
      </c>
      <c r="E6" s="191" t="s">
        <v>122</v>
      </c>
      <c r="F6" s="219" t="s">
        <v>29</v>
      </c>
      <c r="G6" s="191" t="s">
        <v>120</v>
      </c>
      <c r="H6" s="187">
        <v>42898</v>
      </c>
      <c r="I6" s="212">
        <v>43069</v>
      </c>
      <c r="J6" s="177" t="s">
        <v>155</v>
      </c>
      <c r="K6" s="192">
        <v>33000000</v>
      </c>
      <c r="L6" s="193">
        <v>5500000</v>
      </c>
      <c r="M6" s="193" t="s">
        <v>0</v>
      </c>
      <c r="N6" s="178">
        <v>0</v>
      </c>
      <c r="O6" s="220" t="s">
        <v>156</v>
      </c>
      <c r="P6" s="197" t="s">
        <v>157</v>
      </c>
      <c r="Q6" s="173" t="s">
        <v>158</v>
      </c>
      <c r="R6" s="197" t="s">
        <v>157</v>
      </c>
      <c r="S6" s="212" t="s">
        <v>117</v>
      </c>
    </row>
    <row r="7" spans="1:19" ht="24.95" customHeight="1" x14ac:dyDescent="0.25">
      <c r="A7" s="300">
        <v>295</v>
      </c>
      <c r="B7" s="187">
        <v>42895</v>
      </c>
      <c r="C7" s="213" t="s">
        <v>159</v>
      </c>
      <c r="D7" s="162">
        <v>52124212</v>
      </c>
      <c r="E7" s="162" t="s">
        <v>122</v>
      </c>
      <c r="F7" s="175" t="s">
        <v>29</v>
      </c>
      <c r="G7" s="191" t="s">
        <v>120</v>
      </c>
      <c r="H7" s="214">
        <v>42901</v>
      </c>
      <c r="I7" s="214">
        <v>43038</v>
      </c>
      <c r="J7" s="215" t="s">
        <v>160</v>
      </c>
      <c r="K7" s="164">
        <v>42607666</v>
      </c>
      <c r="L7" s="165">
        <v>8755000</v>
      </c>
      <c r="M7" s="193"/>
      <c r="N7" s="165">
        <v>0</v>
      </c>
      <c r="O7" s="194" t="s">
        <v>161</v>
      </c>
      <c r="P7" s="191" t="s">
        <v>118</v>
      </c>
      <c r="Q7" s="210" t="s">
        <v>119</v>
      </c>
      <c r="R7" s="191" t="s">
        <v>118</v>
      </c>
      <c r="S7" s="191" t="s">
        <v>117</v>
      </c>
    </row>
    <row r="8" spans="1:19" ht="24.95" customHeight="1" x14ac:dyDescent="0.25">
      <c r="A8" s="301">
        <v>296</v>
      </c>
      <c r="B8" s="187">
        <v>42898</v>
      </c>
      <c r="C8" s="224" t="s">
        <v>162</v>
      </c>
      <c r="D8" s="169">
        <v>36724778</v>
      </c>
      <c r="E8" s="169" t="s">
        <v>163</v>
      </c>
      <c r="F8" s="174" t="s">
        <v>29</v>
      </c>
      <c r="G8" s="174" t="s">
        <v>120</v>
      </c>
      <c r="H8" s="187">
        <v>42899</v>
      </c>
      <c r="I8" s="214">
        <v>43069</v>
      </c>
      <c r="J8" s="215" t="s">
        <v>164</v>
      </c>
      <c r="K8" s="225">
        <v>38550000</v>
      </c>
      <c r="L8" s="172">
        <v>6425000</v>
      </c>
      <c r="M8" s="226"/>
      <c r="N8" s="178">
        <v>0</v>
      </c>
      <c r="O8" s="172" t="s">
        <v>165</v>
      </c>
      <c r="P8" s="227" t="s">
        <v>126</v>
      </c>
      <c r="Q8" s="197" t="s">
        <v>127</v>
      </c>
      <c r="R8" s="197" t="s">
        <v>128</v>
      </c>
      <c r="S8" s="174" t="s">
        <v>117</v>
      </c>
    </row>
    <row r="9" spans="1:19" ht="24.95" customHeight="1" x14ac:dyDescent="0.25">
      <c r="A9" s="300">
        <v>297</v>
      </c>
      <c r="B9" s="187">
        <v>42898</v>
      </c>
      <c r="C9" s="224" t="s">
        <v>166</v>
      </c>
      <c r="D9" s="168">
        <v>71670048</v>
      </c>
      <c r="E9" s="169" t="s">
        <v>122</v>
      </c>
      <c r="F9" s="182" t="s">
        <v>29</v>
      </c>
      <c r="G9" s="211" t="s">
        <v>120</v>
      </c>
      <c r="H9" s="187">
        <v>42899</v>
      </c>
      <c r="I9" s="187">
        <v>43069</v>
      </c>
      <c r="J9" s="229" t="s">
        <v>167</v>
      </c>
      <c r="K9" s="183">
        <v>48000000</v>
      </c>
      <c r="L9" s="172">
        <v>8000000</v>
      </c>
      <c r="M9" s="230"/>
      <c r="N9" s="178">
        <v>0</v>
      </c>
      <c r="O9" s="231" t="s">
        <v>168</v>
      </c>
      <c r="P9" s="191" t="s">
        <v>130</v>
      </c>
      <c r="Q9" s="233" t="s">
        <v>169</v>
      </c>
      <c r="R9" s="234" t="s">
        <v>139</v>
      </c>
      <c r="S9" s="232" t="s">
        <v>117</v>
      </c>
    </row>
    <row r="10" spans="1:19" ht="24.95" customHeight="1" x14ac:dyDescent="0.25">
      <c r="A10" s="300">
        <v>298</v>
      </c>
      <c r="B10" s="235">
        <v>42898</v>
      </c>
      <c r="C10" s="236" t="s">
        <v>170</v>
      </c>
      <c r="D10" s="237" t="s">
        <v>171</v>
      </c>
      <c r="E10" s="237" t="s">
        <v>122</v>
      </c>
      <c r="F10" s="237" t="s">
        <v>129</v>
      </c>
      <c r="G10" s="233" t="s">
        <v>172</v>
      </c>
      <c r="H10" s="238">
        <v>42900</v>
      </c>
      <c r="I10" s="238">
        <v>43038</v>
      </c>
      <c r="J10" s="215" t="s">
        <v>173</v>
      </c>
      <c r="K10" s="239">
        <v>360000000</v>
      </c>
      <c r="L10" s="240" t="s">
        <v>174</v>
      </c>
      <c r="M10" s="239" t="s">
        <v>175</v>
      </c>
      <c r="N10" s="240">
        <v>0</v>
      </c>
      <c r="O10" s="241" t="s">
        <v>176</v>
      </c>
      <c r="P10" s="202" t="s">
        <v>116</v>
      </c>
      <c r="Q10" s="202" t="s">
        <v>177</v>
      </c>
      <c r="R10" s="243" t="s">
        <v>178</v>
      </c>
      <c r="S10" s="232" t="s">
        <v>117</v>
      </c>
    </row>
    <row r="11" spans="1:19" ht="24.95" customHeight="1" x14ac:dyDescent="0.25">
      <c r="A11" s="302">
        <v>299</v>
      </c>
      <c r="B11" s="187">
        <v>42899</v>
      </c>
      <c r="C11" s="244" t="s">
        <v>179</v>
      </c>
      <c r="D11" s="245">
        <v>98701379</v>
      </c>
      <c r="E11" s="245" t="s">
        <v>122</v>
      </c>
      <c r="F11" s="245" t="s">
        <v>29</v>
      </c>
      <c r="G11" s="246" t="s">
        <v>120</v>
      </c>
      <c r="H11" s="238">
        <v>42900</v>
      </c>
      <c r="I11" s="238">
        <v>43069</v>
      </c>
      <c r="J11" s="205" t="s">
        <v>180</v>
      </c>
      <c r="K11" s="247">
        <v>48000000</v>
      </c>
      <c r="L11" s="247">
        <v>8000000</v>
      </c>
      <c r="M11" s="248"/>
      <c r="N11" s="240">
        <v>0</v>
      </c>
      <c r="O11" s="242" t="s">
        <v>181</v>
      </c>
      <c r="P11" s="234" t="s">
        <v>131</v>
      </c>
      <c r="Q11" s="234" t="s">
        <v>133</v>
      </c>
      <c r="R11" s="234" t="s">
        <v>131</v>
      </c>
      <c r="S11" s="233" t="s">
        <v>117</v>
      </c>
    </row>
    <row r="12" spans="1:19" ht="24.95" customHeight="1" x14ac:dyDescent="0.25">
      <c r="A12" s="185">
        <v>300</v>
      </c>
      <c r="B12" s="187">
        <v>42899</v>
      </c>
      <c r="C12" s="188" t="s">
        <v>182</v>
      </c>
      <c r="D12" s="162">
        <v>40922911</v>
      </c>
      <c r="E12" s="162" t="s">
        <v>183</v>
      </c>
      <c r="F12" s="163" t="s">
        <v>29</v>
      </c>
      <c r="G12" s="191" t="s">
        <v>120</v>
      </c>
      <c r="H12" s="187">
        <v>42900</v>
      </c>
      <c r="I12" s="187">
        <v>43069</v>
      </c>
      <c r="J12" s="215" t="s">
        <v>184</v>
      </c>
      <c r="K12" s="181">
        <v>78000000</v>
      </c>
      <c r="L12" s="165">
        <v>13000000</v>
      </c>
      <c r="M12" s="178"/>
      <c r="N12" s="178">
        <v>0</v>
      </c>
      <c r="O12" s="231" t="s">
        <v>185</v>
      </c>
      <c r="P12" s="191" t="s">
        <v>117</v>
      </c>
      <c r="Q12" s="197" t="s">
        <v>186</v>
      </c>
      <c r="R12" s="197" t="s">
        <v>139</v>
      </c>
      <c r="S12" s="191" t="s">
        <v>117</v>
      </c>
    </row>
    <row r="13" spans="1:19" ht="24.95" customHeight="1" x14ac:dyDescent="0.25">
      <c r="A13" s="185">
        <v>301</v>
      </c>
      <c r="B13" s="238">
        <v>42900</v>
      </c>
      <c r="C13" s="188" t="s">
        <v>187</v>
      </c>
      <c r="D13" s="162">
        <v>52424587</v>
      </c>
      <c r="E13" s="162" t="s">
        <v>122</v>
      </c>
      <c r="F13" s="163" t="s">
        <v>29</v>
      </c>
      <c r="G13" s="211" t="s">
        <v>120</v>
      </c>
      <c r="H13" s="187">
        <v>42902</v>
      </c>
      <c r="I13" s="212">
        <v>43069</v>
      </c>
      <c r="J13" s="215" t="s">
        <v>188</v>
      </c>
      <c r="K13" s="249">
        <v>45018000</v>
      </c>
      <c r="L13" s="165">
        <v>7503000</v>
      </c>
      <c r="M13" s="165"/>
      <c r="N13" s="184">
        <v>0</v>
      </c>
      <c r="O13" s="166" t="s">
        <v>189</v>
      </c>
      <c r="P13" s="177" t="s">
        <v>116</v>
      </c>
      <c r="Q13" s="166" t="s">
        <v>190</v>
      </c>
      <c r="R13" s="166" t="s">
        <v>191</v>
      </c>
      <c r="S13" s="166" t="s">
        <v>117</v>
      </c>
    </row>
    <row r="14" spans="1:19" ht="24.95" customHeight="1" x14ac:dyDescent="0.25">
      <c r="A14" s="185">
        <v>302</v>
      </c>
      <c r="B14" s="250">
        <v>42901</v>
      </c>
      <c r="C14" s="251" t="s">
        <v>192</v>
      </c>
      <c r="D14" s="252">
        <v>41795674</v>
      </c>
      <c r="E14" s="243" t="s">
        <v>122</v>
      </c>
      <c r="F14" s="253" t="s">
        <v>29</v>
      </c>
      <c r="G14" s="191" t="s">
        <v>120</v>
      </c>
      <c r="H14" s="187">
        <v>42902</v>
      </c>
      <c r="I14" s="214">
        <v>43069</v>
      </c>
      <c r="J14" s="215" t="s">
        <v>193</v>
      </c>
      <c r="K14" s="249">
        <v>47934000</v>
      </c>
      <c r="L14" s="165">
        <v>7989000</v>
      </c>
      <c r="M14" s="193"/>
      <c r="N14" s="178">
        <v>0</v>
      </c>
      <c r="O14" s="195" t="s">
        <v>194</v>
      </c>
      <c r="P14" s="197" t="s">
        <v>116</v>
      </c>
      <c r="Q14" s="202" t="s">
        <v>143</v>
      </c>
      <c r="R14" s="191" t="s">
        <v>144</v>
      </c>
      <c r="S14" s="166" t="s">
        <v>117</v>
      </c>
    </row>
    <row r="15" spans="1:19" ht="24.95" customHeight="1" x14ac:dyDescent="0.25">
      <c r="A15" s="303">
        <v>303</v>
      </c>
      <c r="B15" s="254">
        <v>42901</v>
      </c>
      <c r="C15" s="236" t="s">
        <v>195</v>
      </c>
      <c r="D15" s="245" t="s">
        <v>196</v>
      </c>
      <c r="E15" s="245" t="s">
        <v>122</v>
      </c>
      <c r="F15" s="245" t="s">
        <v>129</v>
      </c>
      <c r="G15" s="233" t="s">
        <v>197</v>
      </c>
      <c r="H15" s="238">
        <v>42915</v>
      </c>
      <c r="I15" s="238">
        <v>43037</v>
      </c>
      <c r="J15" s="255" t="s">
        <v>198</v>
      </c>
      <c r="K15" s="256">
        <v>416654700</v>
      </c>
      <c r="L15" s="256" t="s">
        <v>199</v>
      </c>
      <c r="M15" s="257"/>
      <c r="N15" s="256">
        <v>0</v>
      </c>
      <c r="O15" s="258" t="s">
        <v>200</v>
      </c>
      <c r="P15" s="259" t="s">
        <v>201</v>
      </c>
      <c r="Q15" s="173" t="s">
        <v>202</v>
      </c>
      <c r="R15" s="260" t="s">
        <v>203</v>
      </c>
      <c r="S15" s="259" t="s">
        <v>117</v>
      </c>
    </row>
    <row r="16" spans="1:19" ht="24.95" customHeight="1" x14ac:dyDescent="0.25">
      <c r="A16" s="185">
        <v>304</v>
      </c>
      <c r="B16" s="161">
        <v>42902</v>
      </c>
      <c r="C16" s="224" t="s">
        <v>204</v>
      </c>
      <c r="D16" s="261">
        <v>80793467</v>
      </c>
      <c r="E16" s="174" t="s">
        <v>122</v>
      </c>
      <c r="F16" s="262" t="s">
        <v>29</v>
      </c>
      <c r="G16" s="177" t="s">
        <v>120</v>
      </c>
      <c r="H16" s="187">
        <v>42906</v>
      </c>
      <c r="I16" s="187">
        <v>43069</v>
      </c>
      <c r="J16" s="263" t="s">
        <v>205</v>
      </c>
      <c r="K16" s="183">
        <v>22000000</v>
      </c>
      <c r="L16" s="264">
        <v>4000000</v>
      </c>
      <c r="M16" s="170"/>
      <c r="N16" s="172">
        <v>0</v>
      </c>
      <c r="O16" s="228" t="s">
        <v>206</v>
      </c>
      <c r="P16" s="227" t="s">
        <v>207</v>
      </c>
      <c r="Q16" s="259" t="s">
        <v>208</v>
      </c>
      <c r="R16" s="234" t="s">
        <v>209</v>
      </c>
      <c r="S16" s="174" t="s">
        <v>117</v>
      </c>
    </row>
    <row r="17" spans="1:19" ht="24.95" customHeight="1" x14ac:dyDescent="0.25">
      <c r="A17" s="185">
        <v>305</v>
      </c>
      <c r="B17" s="223">
        <v>42902</v>
      </c>
      <c r="C17" s="188" t="s">
        <v>210</v>
      </c>
      <c r="D17" s="265" t="s">
        <v>211</v>
      </c>
      <c r="E17" s="265" t="s">
        <v>122</v>
      </c>
      <c r="F17" s="217" t="s">
        <v>129</v>
      </c>
      <c r="G17" s="191" t="s">
        <v>212</v>
      </c>
      <c r="H17" s="223">
        <v>42902</v>
      </c>
      <c r="I17" s="214">
        <v>42947</v>
      </c>
      <c r="J17" s="215" t="s">
        <v>213</v>
      </c>
      <c r="K17" s="164">
        <v>117559755</v>
      </c>
      <c r="L17" s="266" t="s">
        <v>132</v>
      </c>
      <c r="M17" s="193"/>
      <c r="N17" s="266">
        <v>0</v>
      </c>
      <c r="O17" s="195" t="s">
        <v>214</v>
      </c>
      <c r="P17" s="197" t="s">
        <v>215</v>
      </c>
      <c r="Q17" s="222" t="s">
        <v>216</v>
      </c>
      <c r="R17" s="243" t="s">
        <v>217</v>
      </c>
      <c r="S17" s="174" t="s">
        <v>117</v>
      </c>
    </row>
    <row r="18" spans="1:19" ht="24.95" customHeight="1" x14ac:dyDescent="0.25">
      <c r="A18" s="185">
        <v>306</v>
      </c>
      <c r="B18" s="187">
        <v>42907</v>
      </c>
      <c r="C18" s="188" t="s">
        <v>218</v>
      </c>
      <c r="D18" s="162">
        <v>18916083</v>
      </c>
      <c r="E18" s="162" t="s">
        <v>122</v>
      </c>
      <c r="F18" s="163" t="s">
        <v>29</v>
      </c>
      <c r="G18" s="211" t="s">
        <v>120</v>
      </c>
      <c r="H18" s="212">
        <v>42908</v>
      </c>
      <c r="I18" s="187">
        <v>43069</v>
      </c>
      <c r="J18" s="267" t="s">
        <v>219</v>
      </c>
      <c r="K18" s="181">
        <v>66000000</v>
      </c>
      <c r="L18" s="165">
        <v>10537815</v>
      </c>
      <c r="M18" s="178"/>
      <c r="N18" s="178">
        <v>0</v>
      </c>
      <c r="O18" s="231" t="s">
        <v>220</v>
      </c>
      <c r="P18" s="191" t="s">
        <v>130</v>
      </c>
      <c r="Q18" s="197" t="s">
        <v>221</v>
      </c>
      <c r="R18" s="197" t="s">
        <v>222</v>
      </c>
      <c r="S18" s="191" t="s">
        <v>117</v>
      </c>
    </row>
    <row r="19" spans="1:19" ht="24.95" customHeight="1" x14ac:dyDescent="0.25">
      <c r="A19" s="185">
        <v>307</v>
      </c>
      <c r="B19" s="187">
        <v>42908</v>
      </c>
      <c r="C19" s="188" t="s">
        <v>223</v>
      </c>
      <c r="D19" s="221" t="s">
        <v>224</v>
      </c>
      <c r="E19" s="189" t="s">
        <v>122</v>
      </c>
      <c r="F19" s="190" t="s">
        <v>129</v>
      </c>
      <c r="G19" s="191" t="s">
        <v>137</v>
      </c>
      <c r="H19" s="187">
        <v>42908</v>
      </c>
      <c r="I19" s="212">
        <v>42953</v>
      </c>
      <c r="J19" s="268" t="s">
        <v>225</v>
      </c>
      <c r="K19" s="178">
        <v>42423500</v>
      </c>
      <c r="L19" s="178" t="s">
        <v>226</v>
      </c>
      <c r="M19" s="193"/>
      <c r="N19" s="178">
        <v>0</v>
      </c>
      <c r="O19" s="195" t="s">
        <v>227</v>
      </c>
      <c r="P19" s="197" t="s">
        <v>136</v>
      </c>
      <c r="Q19" s="222" t="s">
        <v>135</v>
      </c>
      <c r="R19" s="210" t="s">
        <v>134</v>
      </c>
      <c r="S19" s="191" t="s">
        <v>117</v>
      </c>
    </row>
    <row r="20" spans="1:19" ht="24.95" customHeight="1" x14ac:dyDescent="0.25">
      <c r="A20" s="185">
        <v>308</v>
      </c>
      <c r="B20" s="187">
        <v>42909</v>
      </c>
      <c r="C20" s="188" t="s">
        <v>228</v>
      </c>
      <c r="D20" s="162">
        <v>52733689</v>
      </c>
      <c r="E20" s="162" t="s">
        <v>122</v>
      </c>
      <c r="F20" s="163" t="s">
        <v>29</v>
      </c>
      <c r="G20" s="177" t="s">
        <v>120</v>
      </c>
      <c r="H20" s="212">
        <v>42913</v>
      </c>
      <c r="I20" s="212">
        <v>43069</v>
      </c>
      <c r="J20" s="269" t="s">
        <v>229</v>
      </c>
      <c r="K20" s="178">
        <v>38424000</v>
      </c>
      <c r="L20" s="165">
        <v>6404000</v>
      </c>
      <c r="M20" s="165"/>
      <c r="N20" s="165">
        <v>0</v>
      </c>
      <c r="O20" s="166" t="s">
        <v>230</v>
      </c>
      <c r="P20" s="191" t="s">
        <v>116</v>
      </c>
      <c r="Q20" s="166" t="s">
        <v>231</v>
      </c>
      <c r="R20" s="166" t="s">
        <v>116</v>
      </c>
      <c r="S20" s="166" t="s">
        <v>117</v>
      </c>
    </row>
    <row r="21" spans="1:19" ht="24.95" customHeight="1" x14ac:dyDescent="0.25">
      <c r="A21" s="185">
        <v>309</v>
      </c>
      <c r="B21" s="187">
        <v>42914</v>
      </c>
      <c r="C21" s="188" t="s">
        <v>232</v>
      </c>
      <c r="D21" s="162">
        <v>52021629</v>
      </c>
      <c r="E21" s="162" t="s">
        <v>122</v>
      </c>
      <c r="F21" s="163" t="s">
        <v>29</v>
      </c>
      <c r="G21" s="177" t="s">
        <v>120</v>
      </c>
      <c r="H21" s="212">
        <v>42916</v>
      </c>
      <c r="I21" s="212">
        <v>43069</v>
      </c>
      <c r="J21" s="271" t="s">
        <v>233</v>
      </c>
      <c r="K21" s="178">
        <v>48000000</v>
      </c>
      <c r="L21" s="165">
        <v>8000000</v>
      </c>
      <c r="M21" s="165"/>
      <c r="N21" s="165">
        <v>0</v>
      </c>
      <c r="O21" s="166" t="s">
        <v>234</v>
      </c>
      <c r="P21" s="191" t="s">
        <v>116</v>
      </c>
      <c r="Q21" s="166" t="s">
        <v>190</v>
      </c>
      <c r="R21" s="166" t="s">
        <v>191</v>
      </c>
      <c r="S21" s="166" t="s">
        <v>117</v>
      </c>
    </row>
    <row r="22" spans="1:19" ht="24.95" customHeight="1" x14ac:dyDescent="0.25">
      <c r="A22" s="186">
        <v>310</v>
      </c>
      <c r="B22" s="167">
        <v>42915</v>
      </c>
      <c r="C22" s="188" t="s">
        <v>235</v>
      </c>
      <c r="D22" s="162" t="s">
        <v>236</v>
      </c>
      <c r="E22" s="162" t="s">
        <v>122</v>
      </c>
      <c r="F22" s="175" t="s">
        <v>129</v>
      </c>
      <c r="G22" s="173" t="s">
        <v>120</v>
      </c>
      <c r="H22" s="212">
        <v>42916</v>
      </c>
      <c r="I22" s="187">
        <v>43084</v>
      </c>
      <c r="J22" s="272" t="s">
        <v>237</v>
      </c>
      <c r="K22" s="164">
        <v>996000000</v>
      </c>
      <c r="L22" s="165" t="s">
        <v>132</v>
      </c>
      <c r="M22" s="196"/>
      <c r="N22" s="165">
        <v>0</v>
      </c>
      <c r="O22" s="195" t="s">
        <v>238</v>
      </c>
      <c r="P22" s="197" t="s">
        <v>239</v>
      </c>
      <c r="Q22" s="166" t="s">
        <v>240</v>
      </c>
      <c r="R22" s="197" t="s">
        <v>241</v>
      </c>
      <c r="S22" s="191" t="s">
        <v>117</v>
      </c>
    </row>
    <row r="23" spans="1:19" ht="24.95" customHeight="1" x14ac:dyDescent="0.25">
      <c r="A23" s="300">
        <v>311</v>
      </c>
      <c r="B23" s="273">
        <v>42916</v>
      </c>
      <c r="C23" s="236" t="s">
        <v>242</v>
      </c>
      <c r="D23" s="274" t="s">
        <v>243</v>
      </c>
      <c r="E23" s="274" t="s">
        <v>122</v>
      </c>
      <c r="F23" s="275" t="s">
        <v>129</v>
      </c>
      <c r="G23" s="276" t="s">
        <v>244</v>
      </c>
      <c r="H23" s="277">
        <v>42916</v>
      </c>
      <c r="I23" s="278">
        <v>43098</v>
      </c>
      <c r="J23" s="272" t="s">
        <v>245</v>
      </c>
      <c r="K23" s="279">
        <v>1875773315</v>
      </c>
      <c r="L23" s="280" t="s">
        <v>246</v>
      </c>
      <c r="M23" s="279" t="s">
        <v>247</v>
      </c>
      <c r="N23" s="281">
        <v>0</v>
      </c>
      <c r="O23" s="242" t="s">
        <v>248</v>
      </c>
      <c r="P23" s="234" t="s">
        <v>249</v>
      </c>
      <c r="Q23" s="282" t="s">
        <v>250</v>
      </c>
      <c r="R23" s="260" t="s">
        <v>251</v>
      </c>
      <c r="S23" s="276" t="s">
        <v>117</v>
      </c>
    </row>
    <row r="24" spans="1:19" ht="24.95" customHeight="1" x14ac:dyDescent="0.25">
      <c r="A24" s="185">
        <v>312</v>
      </c>
      <c r="B24" s="284">
        <v>42916</v>
      </c>
      <c r="C24" s="188" t="s">
        <v>252</v>
      </c>
      <c r="D24" s="243" t="s">
        <v>253</v>
      </c>
      <c r="E24" s="243" t="s">
        <v>122</v>
      </c>
      <c r="F24" s="285" t="s">
        <v>129</v>
      </c>
      <c r="G24" s="191" t="s">
        <v>254</v>
      </c>
      <c r="H24" s="284">
        <v>42916</v>
      </c>
      <c r="I24" s="176">
        <v>42947</v>
      </c>
      <c r="J24" s="171" t="s">
        <v>255</v>
      </c>
      <c r="K24" s="286">
        <v>1552600</v>
      </c>
      <c r="L24" s="287" t="s">
        <v>256</v>
      </c>
      <c r="M24" s="288"/>
      <c r="N24" s="289">
        <v>0</v>
      </c>
      <c r="O24" s="290" t="s">
        <v>257</v>
      </c>
      <c r="P24" s="197" t="s">
        <v>258</v>
      </c>
      <c r="Q24" s="191" t="s">
        <v>259</v>
      </c>
      <c r="R24" s="197" t="s">
        <v>258</v>
      </c>
      <c r="S24" s="276" t="s">
        <v>117</v>
      </c>
    </row>
    <row r="25" spans="1:19" ht="24.95" customHeight="1" x14ac:dyDescent="0.25">
      <c r="A25" s="185">
        <v>313</v>
      </c>
      <c r="B25" s="284">
        <v>42916</v>
      </c>
      <c r="C25" s="188" t="s">
        <v>260</v>
      </c>
      <c r="D25" s="243" t="s">
        <v>261</v>
      </c>
      <c r="E25" s="243" t="s">
        <v>122</v>
      </c>
      <c r="F25" s="285" t="s">
        <v>129</v>
      </c>
      <c r="G25" s="191" t="s">
        <v>254</v>
      </c>
      <c r="H25" s="284">
        <v>42916</v>
      </c>
      <c r="I25" s="176">
        <v>42947</v>
      </c>
      <c r="J25" s="171" t="s">
        <v>255</v>
      </c>
      <c r="K25" s="286">
        <v>61123560</v>
      </c>
      <c r="L25" s="287" t="s">
        <v>256</v>
      </c>
      <c r="M25" s="288"/>
      <c r="N25" s="289">
        <v>0</v>
      </c>
      <c r="O25" s="290" t="s">
        <v>262</v>
      </c>
      <c r="P25" s="197" t="s">
        <v>258</v>
      </c>
      <c r="Q25" s="191" t="s">
        <v>259</v>
      </c>
      <c r="R25" s="197" t="s">
        <v>258</v>
      </c>
      <c r="S25" s="276" t="s">
        <v>117</v>
      </c>
    </row>
    <row r="26" spans="1:19" ht="24.95" customHeight="1" x14ac:dyDescent="0.25">
      <c r="A26" s="185">
        <v>314</v>
      </c>
      <c r="B26" s="291">
        <v>42916</v>
      </c>
      <c r="C26" s="188" t="s">
        <v>263</v>
      </c>
      <c r="D26" s="270" t="s">
        <v>264</v>
      </c>
      <c r="E26" s="162" t="s">
        <v>122</v>
      </c>
      <c r="F26" s="285" t="s">
        <v>129</v>
      </c>
      <c r="G26" s="191" t="s">
        <v>254</v>
      </c>
      <c r="H26" s="292">
        <v>42916</v>
      </c>
      <c r="I26" s="187">
        <v>43333</v>
      </c>
      <c r="J26" s="171" t="s">
        <v>265</v>
      </c>
      <c r="K26" s="293">
        <v>8791203.75</v>
      </c>
      <c r="L26" s="294" t="s">
        <v>256</v>
      </c>
      <c r="M26" s="193"/>
      <c r="N26" s="295">
        <v>0</v>
      </c>
      <c r="O26" s="195" t="s">
        <v>266</v>
      </c>
      <c r="P26" s="166" t="s">
        <v>118</v>
      </c>
      <c r="Q26" s="197" t="s">
        <v>119</v>
      </c>
      <c r="R26" s="166" t="s">
        <v>118</v>
      </c>
      <c r="S26" s="283" t="s">
        <v>117</v>
      </c>
    </row>
    <row r="27" spans="1:19" ht="24.95" customHeight="1" x14ac:dyDescent="0.25">
      <c r="A27" s="185">
        <v>315</v>
      </c>
      <c r="B27" s="291">
        <v>42916</v>
      </c>
      <c r="C27" s="188" t="s">
        <v>263</v>
      </c>
      <c r="D27" s="270" t="s">
        <v>264</v>
      </c>
      <c r="E27" s="162" t="s">
        <v>122</v>
      </c>
      <c r="F27" s="175" t="s">
        <v>129</v>
      </c>
      <c r="G27" s="191" t="s">
        <v>254</v>
      </c>
      <c r="H27" s="292">
        <v>42916</v>
      </c>
      <c r="I27" s="187">
        <v>43100</v>
      </c>
      <c r="J27" s="296" t="s">
        <v>265</v>
      </c>
      <c r="K27" s="297">
        <v>51956119</v>
      </c>
      <c r="L27" s="298" t="s">
        <v>256</v>
      </c>
      <c r="M27" s="193"/>
      <c r="N27" s="299">
        <v>0</v>
      </c>
      <c r="O27" s="195" t="s">
        <v>266</v>
      </c>
      <c r="P27" s="166" t="s">
        <v>118</v>
      </c>
      <c r="Q27" s="197" t="s">
        <v>119</v>
      </c>
      <c r="R27" s="166" t="s">
        <v>118</v>
      </c>
      <c r="S27" s="283" t="s">
        <v>117</v>
      </c>
    </row>
    <row r="28" spans="1:19" ht="24.95" customHeight="1" x14ac:dyDescent="0.25">
      <c r="B28" s="160"/>
      <c r="H28" s="2"/>
      <c r="I28"/>
      <c r="J28"/>
      <c r="N28"/>
    </row>
    <row r="29" spans="1:19" ht="24.95" customHeight="1" x14ac:dyDescent="0.25">
      <c r="B29" s="160"/>
      <c r="H29" s="2"/>
      <c r="I29"/>
      <c r="J29"/>
      <c r="N29"/>
    </row>
    <row r="30" spans="1:19" ht="24.95" customHeight="1" x14ac:dyDescent="0.25">
      <c r="B30" s="160"/>
      <c r="H30" s="2"/>
      <c r="I30"/>
      <c r="J30"/>
      <c r="N30"/>
    </row>
    <row r="31" spans="1:19" ht="24.95" customHeight="1" x14ac:dyDescent="0.25">
      <c r="B31" s="160"/>
      <c r="H31" s="2"/>
      <c r="I31"/>
      <c r="J31"/>
      <c r="N31"/>
    </row>
    <row r="32" spans="1:19" ht="24.95" customHeight="1" x14ac:dyDescent="0.25">
      <c r="B32" s="160"/>
      <c r="H32" s="2"/>
      <c r="I32"/>
      <c r="J32"/>
      <c r="N32"/>
    </row>
    <row r="33" spans="2:14" ht="24.95" customHeight="1" x14ac:dyDescent="0.25">
      <c r="B33" s="160"/>
      <c r="H33" s="2"/>
      <c r="N33"/>
    </row>
    <row r="34" spans="2:14" ht="24.95" customHeight="1" x14ac:dyDescent="0.25">
      <c r="B34" s="160"/>
      <c r="H34" s="2"/>
      <c r="N34"/>
    </row>
    <row r="35" spans="2:14" ht="24.95" customHeight="1" x14ac:dyDescent="0.25">
      <c r="B35" s="160"/>
      <c r="H35" s="2"/>
      <c r="N35"/>
    </row>
    <row r="36" spans="2:14" ht="24.95" customHeight="1" x14ac:dyDescent="0.25">
      <c r="B36" s="160"/>
      <c r="H36" s="2"/>
      <c r="N36"/>
    </row>
    <row r="37" spans="2:14" ht="24.95" customHeight="1" x14ac:dyDescent="0.25">
      <c r="B37" s="160"/>
      <c r="H37" s="2"/>
      <c r="N37"/>
    </row>
    <row r="38" spans="2:14" ht="24.95" customHeight="1" x14ac:dyDescent="0.25">
      <c r="B38" s="160"/>
      <c r="H38" s="2"/>
      <c r="N38"/>
    </row>
    <row r="39" spans="2:14" ht="24.95" customHeight="1" x14ac:dyDescent="0.25">
      <c r="B39" s="160"/>
      <c r="H39" s="2"/>
      <c r="N39"/>
    </row>
    <row r="40" spans="2:14" ht="24.95" customHeight="1" x14ac:dyDescent="0.25">
      <c r="B40" s="160"/>
      <c r="H40" s="2"/>
      <c r="N40"/>
    </row>
    <row r="41" spans="2:14" ht="24.95" customHeight="1" x14ac:dyDescent="0.25">
      <c r="B41" s="160"/>
      <c r="H41" s="2"/>
      <c r="N41"/>
    </row>
    <row r="42" spans="2:14" ht="24.95" customHeight="1" x14ac:dyDescent="0.25">
      <c r="B42" s="160"/>
      <c r="H42" s="2"/>
      <c r="N42"/>
    </row>
    <row r="43" spans="2:14" ht="24.95" customHeight="1" x14ac:dyDescent="0.25">
      <c r="B43"/>
      <c r="C43" s="160"/>
      <c r="J43" s="2"/>
      <c r="N43"/>
    </row>
    <row r="44" spans="2:14" ht="24.95" customHeight="1" x14ac:dyDescent="0.25">
      <c r="B44"/>
      <c r="C44" s="160"/>
      <c r="J44" s="2"/>
      <c r="N44"/>
    </row>
    <row r="45" spans="2:14" ht="24.95" customHeight="1" x14ac:dyDescent="0.25">
      <c r="B45"/>
      <c r="C45" s="160"/>
      <c r="J45" s="2"/>
      <c r="N45"/>
    </row>
    <row r="46" spans="2:14" ht="24.95" customHeight="1" x14ac:dyDescent="0.25">
      <c r="B46"/>
      <c r="C46" s="160"/>
      <c r="J46" s="2"/>
      <c r="N46"/>
    </row>
    <row r="47" spans="2:14" ht="24.95" customHeight="1" x14ac:dyDescent="0.25">
      <c r="B47"/>
      <c r="C47" s="160"/>
      <c r="J47" s="2"/>
      <c r="N47"/>
    </row>
    <row r="48" spans="2:14" ht="24.95" customHeight="1" x14ac:dyDescent="0.25">
      <c r="C48" s="160"/>
      <c r="J48" s="2"/>
      <c r="N48"/>
    </row>
    <row r="49" spans="3:14" ht="24.95" customHeight="1" x14ac:dyDescent="0.25">
      <c r="C49" s="160"/>
      <c r="J49" s="2"/>
      <c r="N49"/>
    </row>
    <row r="50" spans="3:14" ht="24.95" customHeight="1" x14ac:dyDescent="0.25">
      <c r="C50" s="160"/>
      <c r="J50" s="2"/>
      <c r="N50"/>
    </row>
    <row r="51" spans="3:14" ht="24.95" customHeight="1" x14ac:dyDescent="0.25">
      <c r="C51" s="160"/>
      <c r="J51" s="2"/>
      <c r="N51"/>
    </row>
    <row r="52" spans="3:14" ht="24.95" customHeight="1" x14ac:dyDescent="0.25">
      <c r="C52" s="160"/>
      <c r="J52" s="2"/>
      <c r="N52"/>
    </row>
    <row r="53" spans="3:14" ht="24.95" customHeight="1" x14ac:dyDescent="0.25">
      <c r="C53" s="160"/>
      <c r="J53" s="2"/>
      <c r="N53"/>
    </row>
    <row r="54" spans="3:14" ht="24.95" customHeight="1" x14ac:dyDescent="0.25">
      <c r="C54" s="160"/>
      <c r="J54" s="2"/>
      <c r="N54"/>
    </row>
    <row r="55" spans="3:14" ht="24.95" customHeight="1" x14ac:dyDescent="0.25">
      <c r="C55" s="160"/>
      <c r="J55" s="2"/>
      <c r="N55"/>
    </row>
    <row r="56" spans="3:14" ht="24.95" customHeight="1" x14ac:dyDescent="0.25">
      <c r="C56" s="160"/>
      <c r="J56" s="2"/>
      <c r="N56"/>
    </row>
    <row r="57" spans="3:14" ht="24.95" customHeight="1" x14ac:dyDescent="0.25">
      <c r="C57" s="160"/>
      <c r="J57" s="2"/>
      <c r="N57"/>
    </row>
    <row r="58" spans="3:14" ht="24.95" customHeight="1" x14ac:dyDescent="0.25">
      <c r="C58" s="160"/>
      <c r="J58" s="2"/>
      <c r="N58"/>
    </row>
    <row r="59" spans="3:14" ht="24.95" customHeight="1" x14ac:dyDescent="0.25">
      <c r="C59" s="160"/>
      <c r="J59" s="2"/>
      <c r="N59"/>
    </row>
    <row r="60" spans="3:14" ht="24.95" customHeight="1" x14ac:dyDescent="0.25">
      <c r="C60" s="160"/>
      <c r="J60" s="2"/>
      <c r="N60"/>
    </row>
    <row r="61" spans="3:14" ht="24.95" customHeight="1" x14ac:dyDescent="0.25">
      <c r="C61" s="160"/>
      <c r="J61" s="2"/>
      <c r="N61"/>
    </row>
    <row r="62" spans="3:14" ht="24.95" customHeight="1" x14ac:dyDescent="0.25">
      <c r="C62" s="160"/>
      <c r="J62" s="2"/>
      <c r="N62"/>
    </row>
    <row r="63" spans="3:14" ht="24.95" customHeight="1" x14ac:dyDescent="0.25">
      <c r="C63" s="160"/>
      <c r="J63" s="2"/>
      <c r="N63"/>
    </row>
    <row r="64" spans="3:14" ht="24.95" customHeight="1" x14ac:dyDescent="0.25">
      <c r="C64" s="160"/>
      <c r="J64" s="2"/>
      <c r="N64"/>
    </row>
    <row r="65" spans="3:14" ht="24.95" customHeight="1" x14ac:dyDescent="0.25">
      <c r="C65" s="160"/>
      <c r="J65" s="2"/>
      <c r="N65"/>
    </row>
    <row r="66" spans="3:14" ht="24.95" customHeight="1" x14ac:dyDescent="0.25">
      <c r="C66" s="160"/>
      <c r="J66" s="2"/>
      <c r="N66"/>
    </row>
    <row r="67" spans="3:14" ht="24.95" customHeight="1" x14ac:dyDescent="0.25">
      <c r="C67" s="160"/>
      <c r="J67" s="2"/>
      <c r="N67"/>
    </row>
    <row r="68" spans="3:14" ht="24.95" customHeight="1" x14ac:dyDescent="0.25">
      <c r="C68" s="160"/>
      <c r="J68" s="2"/>
      <c r="N68"/>
    </row>
    <row r="69" spans="3:14" ht="24.95" customHeight="1" x14ac:dyDescent="0.25">
      <c r="C69" s="160"/>
      <c r="J69" s="2"/>
      <c r="N69"/>
    </row>
    <row r="70" spans="3:14" ht="24.95" customHeight="1" x14ac:dyDescent="0.25">
      <c r="C70" s="160"/>
      <c r="J70" s="2"/>
      <c r="N70"/>
    </row>
    <row r="71" spans="3:14" ht="24.95" customHeight="1" x14ac:dyDescent="0.25">
      <c r="C71" s="160"/>
      <c r="J71" s="2"/>
      <c r="N71"/>
    </row>
    <row r="72" spans="3:14" ht="24.95" customHeight="1" x14ac:dyDescent="0.25">
      <c r="C72" s="160"/>
      <c r="J72" s="2"/>
      <c r="N72"/>
    </row>
    <row r="73" spans="3:14" ht="24.95" customHeight="1" x14ac:dyDescent="0.25">
      <c r="C73" s="160"/>
      <c r="J73" s="2"/>
      <c r="N73"/>
    </row>
    <row r="74" spans="3:14" ht="24.95" customHeight="1" x14ac:dyDescent="0.25">
      <c r="C74" s="160"/>
      <c r="J74" s="2"/>
      <c r="N74"/>
    </row>
    <row r="75" spans="3:14" ht="24.95" customHeight="1" x14ac:dyDescent="0.25">
      <c r="C75" s="160"/>
      <c r="J75" s="2"/>
      <c r="N75"/>
    </row>
    <row r="76" spans="3:14" ht="24.95" customHeight="1" x14ac:dyDescent="0.25">
      <c r="C76" s="160"/>
      <c r="J76" s="2"/>
      <c r="N76"/>
    </row>
    <row r="77" spans="3:14" ht="24.95" customHeight="1" x14ac:dyDescent="0.25">
      <c r="C77" s="160"/>
      <c r="J77" s="2"/>
      <c r="N77"/>
    </row>
    <row r="78" spans="3:14" ht="24.95" customHeight="1" x14ac:dyDescent="0.25">
      <c r="C78" s="160"/>
      <c r="J78" s="2"/>
      <c r="N78"/>
    </row>
    <row r="79" spans="3:14" ht="24.95" customHeight="1" x14ac:dyDescent="0.25">
      <c r="C79" s="160"/>
      <c r="J79" s="2"/>
      <c r="N79"/>
    </row>
    <row r="80" spans="3:14" ht="24.95" customHeight="1" x14ac:dyDescent="0.25">
      <c r="C80" s="160"/>
      <c r="J80" s="2"/>
      <c r="N80"/>
    </row>
    <row r="81" spans="3:14" ht="24.95" customHeight="1" x14ac:dyDescent="0.25">
      <c r="C81" s="160"/>
      <c r="J81" s="2"/>
      <c r="N81"/>
    </row>
    <row r="82" spans="3:14" ht="24.95" customHeight="1" x14ac:dyDescent="0.25">
      <c r="C82" s="160"/>
      <c r="J82"/>
      <c r="N82"/>
    </row>
    <row r="83" spans="3:14" ht="24.95" customHeight="1" x14ac:dyDescent="0.25">
      <c r="C83" s="160"/>
      <c r="J83"/>
      <c r="N83"/>
    </row>
    <row r="84" spans="3:14" ht="24.95" customHeight="1" x14ac:dyDescent="0.25">
      <c r="C84" s="160"/>
      <c r="J84"/>
      <c r="N84"/>
    </row>
    <row r="85" spans="3:14" ht="24.95" customHeight="1" x14ac:dyDescent="0.25">
      <c r="C85" s="160"/>
      <c r="J85"/>
      <c r="N85"/>
    </row>
    <row r="86" spans="3:14" ht="24.95" customHeight="1" x14ac:dyDescent="0.25">
      <c r="C86" s="160"/>
      <c r="J86"/>
      <c r="N86"/>
    </row>
    <row r="87" spans="3:14" ht="24.95" customHeight="1" x14ac:dyDescent="0.25">
      <c r="C87" s="160"/>
      <c r="J87"/>
      <c r="N87"/>
    </row>
    <row r="88" spans="3:14" ht="24.95" customHeight="1" x14ac:dyDescent="0.25">
      <c r="C88" s="160"/>
      <c r="J88"/>
      <c r="N88"/>
    </row>
    <row r="89" spans="3:14" ht="24.95" customHeight="1" x14ac:dyDescent="0.25">
      <c r="C89" s="160"/>
      <c r="J89"/>
      <c r="N89"/>
    </row>
    <row r="90" spans="3:14" ht="24.95" customHeight="1" x14ac:dyDescent="0.25">
      <c r="C90" s="160"/>
      <c r="J90"/>
      <c r="N90"/>
    </row>
    <row r="91" spans="3:14" ht="24.95" customHeight="1" x14ac:dyDescent="0.25">
      <c r="C91" s="160"/>
      <c r="J91"/>
      <c r="N91"/>
    </row>
    <row r="92" spans="3:14" ht="24.95" customHeight="1" x14ac:dyDescent="0.25">
      <c r="C92" s="160"/>
      <c r="J92"/>
      <c r="N92"/>
    </row>
    <row r="93" spans="3:14" ht="24.95" customHeight="1" x14ac:dyDescent="0.25">
      <c r="C93" s="160"/>
      <c r="J93"/>
      <c r="N93"/>
    </row>
    <row r="94" spans="3:14" ht="24.95" customHeight="1" x14ac:dyDescent="0.25">
      <c r="C94" s="160"/>
      <c r="J94"/>
      <c r="N94"/>
    </row>
    <row r="95" spans="3:14" ht="24.95" customHeight="1" x14ac:dyDescent="0.25">
      <c r="C95" s="160"/>
      <c r="J95"/>
      <c r="N95"/>
    </row>
    <row r="96" spans="3:14" ht="24.95" customHeight="1" x14ac:dyDescent="0.25">
      <c r="C96" s="160"/>
      <c r="J96"/>
      <c r="N96"/>
    </row>
    <row r="97" spans="3:14" ht="24.95" customHeight="1" x14ac:dyDescent="0.25">
      <c r="C97" s="160"/>
      <c r="J97"/>
      <c r="N97"/>
    </row>
    <row r="98" spans="3:14" ht="24.95" customHeight="1" x14ac:dyDescent="0.25">
      <c r="C98" s="160"/>
      <c r="J98"/>
      <c r="N98"/>
    </row>
    <row r="99" spans="3:14" ht="24.95" customHeight="1" x14ac:dyDescent="0.25">
      <c r="C99" s="160"/>
      <c r="J99"/>
      <c r="N99"/>
    </row>
    <row r="100" spans="3:14" ht="24.95" customHeight="1" x14ac:dyDescent="0.25">
      <c r="C100" s="160"/>
      <c r="J100"/>
      <c r="N100"/>
    </row>
    <row r="101" spans="3:14" ht="24.95" customHeight="1" x14ac:dyDescent="0.25">
      <c r="C101" s="160"/>
      <c r="J101"/>
      <c r="N101"/>
    </row>
    <row r="102" spans="3:14" ht="24.95" customHeight="1" x14ac:dyDescent="0.25">
      <c r="C102" s="160"/>
      <c r="J102"/>
      <c r="N102"/>
    </row>
    <row r="103" spans="3:14" ht="24.95" customHeight="1" x14ac:dyDescent="0.25">
      <c r="C103" s="160"/>
      <c r="J103"/>
      <c r="N103"/>
    </row>
    <row r="104" spans="3:14" ht="24.95" customHeight="1" x14ac:dyDescent="0.25">
      <c r="C104" s="160"/>
      <c r="J104"/>
      <c r="N104"/>
    </row>
    <row r="105" spans="3:14" ht="24.95" customHeight="1" x14ac:dyDescent="0.25">
      <c r="C105" s="160"/>
      <c r="J105"/>
      <c r="N105"/>
    </row>
    <row r="106" spans="3:14" ht="24.95" customHeight="1" x14ac:dyDescent="0.25">
      <c r="C106" s="160"/>
      <c r="J106"/>
      <c r="N106"/>
    </row>
    <row r="107" spans="3:14" ht="24.95" customHeight="1" x14ac:dyDescent="0.25">
      <c r="C107" s="160"/>
      <c r="J107"/>
      <c r="N107"/>
    </row>
    <row r="108" spans="3:14" ht="24.95" customHeight="1" x14ac:dyDescent="0.25">
      <c r="C108" s="160"/>
      <c r="J108"/>
      <c r="N108"/>
    </row>
    <row r="109" spans="3:14" ht="24.95" customHeight="1" x14ac:dyDescent="0.25">
      <c r="C109" s="160"/>
      <c r="J109"/>
      <c r="N109"/>
    </row>
    <row r="110" spans="3:14" ht="24.95" customHeight="1" x14ac:dyDescent="0.25">
      <c r="C110" s="160"/>
      <c r="J110"/>
      <c r="N110"/>
    </row>
    <row r="111" spans="3:14" ht="24.95" customHeight="1" x14ac:dyDescent="0.25">
      <c r="C111" s="160"/>
      <c r="J111"/>
      <c r="N111"/>
    </row>
    <row r="112" spans="3:14" ht="24.95" customHeight="1" x14ac:dyDescent="0.25">
      <c r="C112" s="160"/>
      <c r="J112"/>
      <c r="N112"/>
    </row>
    <row r="113" spans="3:14" ht="24.95" customHeight="1" x14ac:dyDescent="0.25">
      <c r="C113" s="160"/>
      <c r="J113"/>
      <c r="N113"/>
    </row>
    <row r="114" spans="3:14" ht="24.95" customHeight="1" x14ac:dyDescent="0.25">
      <c r="C114" s="160"/>
      <c r="J114"/>
      <c r="N114"/>
    </row>
    <row r="115" spans="3:14" ht="24.95" customHeight="1" x14ac:dyDescent="0.25">
      <c r="C115" s="160"/>
      <c r="J115"/>
      <c r="N115"/>
    </row>
    <row r="116" spans="3:14" ht="24.95" customHeight="1" x14ac:dyDescent="0.25">
      <c r="C116" s="160"/>
      <c r="J116"/>
      <c r="N116"/>
    </row>
    <row r="117" spans="3:14" ht="24.95" customHeight="1" x14ac:dyDescent="0.25">
      <c r="C117" s="160"/>
      <c r="J117"/>
      <c r="N117"/>
    </row>
    <row r="118" spans="3:14" ht="24.95" customHeight="1" x14ac:dyDescent="0.25">
      <c r="C118" s="160"/>
      <c r="J118"/>
      <c r="N118"/>
    </row>
    <row r="119" spans="3:14" ht="24.95" customHeight="1" x14ac:dyDescent="0.25">
      <c r="C119" s="160"/>
      <c r="J119"/>
      <c r="N119"/>
    </row>
    <row r="120" spans="3:14" ht="24.95" customHeight="1" x14ac:dyDescent="0.25">
      <c r="C120" s="160"/>
      <c r="J120"/>
      <c r="N120"/>
    </row>
    <row r="121" spans="3:14" ht="24.95" customHeight="1" x14ac:dyDescent="0.25">
      <c r="C121" s="160"/>
      <c r="J121"/>
      <c r="N121"/>
    </row>
    <row r="122" spans="3:14" ht="24.95" customHeight="1" x14ac:dyDescent="0.25">
      <c r="C122" s="160"/>
      <c r="J122"/>
      <c r="N122"/>
    </row>
    <row r="123" spans="3:14" ht="24.95" customHeight="1" x14ac:dyDescent="0.25">
      <c r="C123" s="160"/>
      <c r="J123"/>
      <c r="N123"/>
    </row>
    <row r="124" spans="3:14" ht="24.95" customHeight="1" x14ac:dyDescent="0.25">
      <c r="C124" s="160"/>
      <c r="J124"/>
      <c r="N124"/>
    </row>
    <row r="125" spans="3:14" ht="24.95" customHeight="1" x14ac:dyDescent="0.25">
      <c r="C125" s="160"/>
      <c r="J125"/>
      <c r="N125"/>
    </row>
    <row r="126" spans="3:14" ht="24.95" customHeight="1" x14ac:dyDescent="0.25">
      <c r="C126" s="160"/>
      <c r="J126"/>
      <c r="N126"/>
    </row>
    <row r="127" spans="3:14" ht="24.95" customHeight="1" x14ac:dyDescent="0.25">
      <c r="C127" s="160"/>
      <c r="J127"/>
      <c r="N127"/>
    </row>
    <row r="128" spans="3:14" ht="24.95" customHeight="1" x14ac:dyDescent="0.25">
      <c r="C128" s="160"/>
      <c r="J128"/>
      <c r="N128"/>
    </row>
    <row r="129" spans="3:14" ht="24.95" customHeight="1" x14ac:dyDescent="0.25">
      <c r="C129" s="160"/>
      <c r="J129"/>
      <c r="N129"/>
    </row>
    <row r="130" spans="3:14" ht="24.95" customHeight="1" x14ac:dyDescent="0.25">
      <c r="C130" s="160"/>
      <c r="J130"/>
      <c r="N130"/>
    </row>
    <row r="131" spans="3:14" ht="24.95" customHeight="1" x14ac:dyDescent="0.25">
      <c r="C131" s="160"/>
      <c r="J131"/>
      <c r="N131"/>
    </row>
    <row r="132" spans="3:14" ht="24.95" customHeight="1" x14ac:dyDescent="0.25">
      <c r="C132" s="160"/>
      <c r="J132"/>
      <c r="N132"/>
    </row>
    <row r="133" spans="3:14" ht="24.95" customHeight="1" x14ac:dyDescent="0.25">
      <c r="C133" s="160"/>
      <c r="J133"/>
      <c r="N133"/>
    </row>
    <row r="134" spans="3:14" ht="24.95" customHeight="1" x14ac:dyDescent="0.25">
      <c r="C134" s="160"/>
      <c r="J134"/>
      <c r="N134"/>
    </row>
    <row r="135" spans="3:14" ht="24.95" customHeight="1" x14ac:dyDescent="0.25">
      <c r="C135" s="160"/>
      <c r="J135"/>
      <c r="N135"/>
    </row>
    <row r="136" spans="3:14" ht="24.95" customHeight="1" x14ac:dyDescent="0.25">
      <c r="C136" s="160"/>
      <c r="J136"/>
      <c r="N136"/>
    </row>
    <row r="137" spans="3:14" ht="24.95" customHeight="1" x14ac:dyDescent="0.25">
      <c r="C137" s="160"/>
      <c r="J137"/>
      <c r="N137"/>
    </row>
    <row r="138" spans="3:14" ht="24.95" customHeight="1" x14ac:dyDescent="0.25">
      <c r="C138" s="160"/>
      <c r="J138"/>
      <c r="N138"/>
    </row>
    <row r="139" spans="3:14" ht="24.95" customHeight="1" x14ac:dyDescent="0.25">
      <c r="C139" s="160"/>
      <c r="J139"/>
      <c r="N139"/>
    </row>
    <row r="140" spans="3:14" ht="24.95" customHeight="1" x14ac:dyDescent="0.25">
      <c r="C140" s="160"/>
      <c r="J140"/>
      <c r="N140"/>
    </row>
    <row r="141" spans="3:14" ht="24.95" customHeight="1" x14ac:dyDescent="0.25">
      <c r="C141" s="160"/>
      <c r="J141"/>
      <c r="N141"/>
    </row>
    <row r="142" spans="3:14" ht="24.95" customHeight="1" x14ac:dyDescent="0.25">
      <c r="C142" s="160"/>
      <c r="J142"/>
      <c r="N142"/>
    </row>
    <row r="143" spans="3:14" ht="24.95" customHeight="1" x14ac:dyDescent="0.25">
      <c r="C143" s="160"/>
      <c r="J143"/>
      <c r="N143"/>
    </row>
    <row r="144" spans="3:14" ht="24.95" customHeight="1" x14ac:dyDescent="0.25">
      <c r="C144" s="160"/>
      <c r="J144"/>
      <c r="N144"/>
    </row>
    <row r="145" spans="3:14" ht="24.95" customHeight="1" x14ac:dyDescent="0.25">
      <c r="C145" s="160"/>
      <c r="J145"/>
      <c r="N145"/>
    </row>
    <row r="146" spans="3:14" ht="24.95" customHeight="1" x14ac:dyDescent="0.25">
      <c r="C146" s="160"/>
      <c r="J146"/>
      <c r="N146"/>
    </row>
    <row r="147" spans="3:14" ht="24.95" customHeight="1" x14ac:dyDescent="0.25">
      <c r="C147" s="160"/>
      <c r="J147"/>
      <c r="N147"/>
    </row>
    <row r="148" spans="3:14" ht="24.95" customHeight="1" x14ac:dyDescent="0.25">
      <c r="C148" s="160"/>
      <c r="J148"/>
      <c r="N148"/>
    </row>
    <row r="149" spans="3:14" ht="24.95" customHeight="1" x14ac:dyDescent="0.25">
      <c r="C149" s="160"/>
      <c r="J149"/>
      <c r="N149"/>
    </row>
    <row r="150" spans="3:14" ht="24.95" customHeight="1" x14ac:dyDescent="0.25">
      <c r="C150" s="160"/>
      <c r="J150"/>
      <c r="N150"/>
    </row>
    <row r="151" spans="3:14" ht="24.95" customHeight="1" x14ac:dyDescent="0.25">
      <c r="C151" s="160"/>
      <c r="J151"/>
      <c r="N151"/>
    </row>
    <row r="152" spans="3:14" ht="24.95" customHeight="1" x14ac:dyDescent="0.25">
      <c r="C152" s="160"/>
      <c r="J152"/>
      <c r="N152"/>
    </row>
    <row r="153" spans="3:14" ht="24.95" customHeight="1" x14ac:dyDescent="0.25">
      <c r="C153" s="160"/>
      <c r="J153"/>
      <c r="N153"/>
    </row>
    <row r="154" spans="3:14" ht="24.95" customHeight="1" x14ac:dyDescent="0.25">
      <c r="C154" s="160"/>
      <c r="N154"/>
    </row>
    <row r="155" spans="3:14" ht="24.95" customHeight="1" x14ac:dyDescent="0.25">
      <c r="C155" s="160"/>
      <c r="N155"/>
    </row>
    <row r="156" spans="3:14" ht="24.95" customHeight="1" x14ac:dyDescent="0.25">
      <c r="C156" s="160"/>
      <c r="N156"/>
    </row>
    <row r="157" spans="3:14" ht="24.95" customHeight="1" x14ac:dyDescent="0.25">
      <c r="C157" s="160"/>
      <c r="N157"/>
    </row>
    <row r="158" spans="3:14" ht="24.95" customHeight="1" x14ac:dyDescent="0.25">
      <c r="C158" s="160"/>
      <c r="N158"/>
    </row>
    <row r="159" spans="3:14" ht="24.95" customHeight="1" x14ac:dyDescent="0.25">
      <c r="C159" s="160"/>
      <c r="N159"/>
    </row>
    <row r="160" spans="3:14" ht="24.95" customHeight="1" x14ac:dyDescent="0.25">
      <c r="C160" s="160"/>
      <c r="N160"/>
    </row>
    <row r="161" spans="3:14" ht="24.95" customHeight="1" x14ac:dyDescent="0.25">
      <c r="C161" s="160"/>
      <c r="N161"/>
    </row>
    <row r="162" spans="3:14" ht="24.95" customHeight="1" x14ac:dyDescent="0.25">
      <c r="C162" s="160"/>
      <c r="N162"/>
    </row>
    <row r="163" spans="3:14" ht="24.95" customHeight="1" x14ac:dyDescent="0.25">
      <c r="C163" s="160"/>
      <c r="N163"/>
    </row>
    <row r="164" spans="3:14" ht="24.95" customHeight="1" x14ac:dyDescent="0.25">
      <c r="C164" s="160"/>
      <c r="N164"/>
    </row>
    <row r="165" spans="3:14" ht="24.95" customHeight="1" x14ac:dyDescent="0.25">
      <c r="C165" s="160"/>
      <c r="N165"/>
    </row>
    <row r="166" spans="3:14" ht="24.95" customHeight="1" x14ac:dyDescent="0.25">
      <c r="C166" s="160"/>
      <c r="N166"/>
    </row>
    <row r="167" spans="3:14" ht="24.95" customHeight="1" x14ac:dyDescent="0.25">
      <c r="C167" s="160"/>
      <c r="N167"/>
    </row>
    <row r="168" spans="3:14" ht="24.95" customHeight="1" x14ac:dyDescent="0.25">
      <c r="C168" s="160"/>
      <c r="N168"/>
    </row>
    <row r="169" spans="3:14" ht="24.95" customHeight="1" x14ac:dyDescent="0.25">
      <c r="C169" s="160"/>
      <c r="N169"/>
    </row>
    <row r="170" spans="3:14" ht="24.95" customHeight="1" x14ac:dyDescent="0.25">
      <c r="C170" s="160"/>
      <c r="N170"/>
    </row>
    <row r="171" spans="3:14" ht="24.95" customHeight="1" x14ac:dyDescent="0.25">
      <c r="C171" s="160"/>
      <c r="N171"/>
    </row>
    <row r="172" spans="3:14" ht="24.95" customHeight="1" x14ac:dyDescent="0.25">
      <c r="C172" s="160"/>
      <c r="N172"/>
    </row>
    <row r="173" spans="3:14" ht="24.95" customHeight="1" x14ac:dyDescent="0.25">
      <c r="C173" s="160"/>
      <c r="N173"/>
    </row>
    <row r="174" spans="3:14" ht="24.95" customHeight="1" x14ac:dyDescent="0.25">
      <c r="C174" s="160"/>
      <c r="N174"/>
    </row>
    <row r="175" spans="3:14" ht="24.95" customHeight="1" x14ac:dyDescent="0.25">
      <c r="C175" s="160"/>
      <c r="N175"/>
    </row>
    <row r="176" spans="3:14" ht="24.95" customHeight="1" x14ac:dyDescent="0.25">
      <c r="C176" s="160"/>
      <c r="N176"/>
    </row>
    <row r="177" spans="3:3" ht="24.95" customHeight="1" x14ac:dyDescent="0.25">
      <c r="C177" s="160"/>
    </row>
    <row r="178" spans="3:3" ht="24.95" customHeight="1" x14ac:dyDescent="0.25">
      <c r="C178" s="160"/>
    </row>
    <row r="179" spans="3:3" ht="24.95" customHeight="1" x14ac:dyDescent="0.25">
      <c r="C179" s="160"/>
    </row>
    <row r="180" spans="3:3" ht="24.95" customHeight="1" x14ac:dyDescent="0.25">
      <c r="C180" s="160"/>
    </row>
    <row r="181" spans="3:3" ht="24.95" customHeight="1" x14ac:dyDescent="0.25">
      <c r="C181" s="160"/>
    </row>
    <row r="182" spans="3:3" ht="24.95" customHeight="1" x14ac:dyDescent="0.25">
      <c r="C182" s="160"/>
    </row>
    <row r="183" spans="3:3" ht="24.95" customHeight="1" x14ac:dyDescent="0.25">
      <c r="C183" s="160"/>
    </row>
    <row r="184" spans="3:3" ht="24.95" customHeight="1" x14ac:dyDescent="0.25">
      <c r="C184" s="160"/>
    </row>
    <row r="185" spans="3:3" ht="24.95" customHeight="1" x14ac:dyDescent="0.25">
      <c r="C185" s="160"/>
    </row>
    <row r="186" spans="3:3" ht="24.95" customHeight="1" x14ac:dyDescent="0.25">
      <c r="C186" s="160"/>
    </row>
    <row r="187" spans="3:3" ht="24.95" customHeight="1" x14ac:dyDescent="0.25">
      <c r="C187" s="160"/>
    </row>
    <row r="188" spans="3:3" ht="24.95" customHeight="1" x14ac:dyDescent="0.25">
      <c r="C188" s="160"/>
    </row>
    <row r="189" spans="3:3" ht="24.95" customHeight="1" x14ac:dyDescent="0.25">
      <c r="C189" s="160"/>
    </row>
    <row r="190" spans="3:3" ht="24.95" customHeight="1" x14ac:dyDescent="0.25">
      <c r="C190" s="160"/>
    </row>
    <row r="191" spans="3:3" ht="24.95" customHeight="1" x14ac:dyDescent="0.25">
      <c r="C191" s="160"/>
    </row>
    <row r="192" spans="3:3" ht="24.95" customHeight="1" x14ac:dyDescent="0.25">
      <c r="C192" s="160"/>
    </row>
    <row r="193" spans="3:3" ht="24.95" customHeight="1" x14ac:dyDescent="0.25">
      <c r="C193" s="160"/>
    </row>
    <row r="194" spans="3:3" ht="24.95" customHeight="1" x14ac:dyDescent="0.25">
      <c r="C194" s="160"/>
    </row>
    <row r="195" spans="3:3" ht="24.95" customHeight="1" x14ac:dyDescent="0.25">
      <c r="C195" s="160"/>
    </row>
    <row r="196" spans="3:3" ht="24.95" customHeight="1" x14ac:dyDescent="0.25">
      <c r="C196" s="160"/>
    </row>
    <row r="197" spans="3:3" ht="24.95" customHeight="1" x14ac:dyDescent="0.25">
      <c r="C197" s="160"/>
    </row>
    <row r="198" spans="3:3" ht="24.95" customHeight="1" x14ac:dyDescent="0.25">
      <c r="C198" s="160"/>
    </row>
    <row r="199" spans="3:3" ht="24.95" customHeight="1" x14ac:dyDescent="0.25">
      <c r="C199" s="160"/>
    </row>
    <row r="200" spans="3:3" ht="24.95" customHeight="1" x14ac:dyDescent="0.25">
      <c r="C200" s="160"/>
    </row>
    <row r="201" spans="3:3" ht="24.95" customHeight="1" x14ac:dyDescent="0.25">
      <c r="C201" s="160"/>
    </row>
    <row r="202" spans="3:3" ht="24.95" customHeight="1" x14ac:dyDescent="0.25">
      <c r="C202" s="160"/>
    </row>
    <row r="203" spans="3:3" ht="24.95" customHeight="1" x14ac:dyDescent="0.25">
      <c r="C203" s="160"/>
    </row>
    <row r="204" spans="3:3" ht="24.95" customHeight="1" x14ac:dyDescent="0.25">
      <c r="C204" s="160"/>
    </row>
    <row r="205" spans="3:3" ht="24.95" customHeight="1" x14ac:dyDescent="0.25">
      <c r="C205" s="160"/>
    </row>
    <row r="206" spans="3:3" ht="24.95" customHeight="1" x14ac:dyDescent="0.25">
      <c r="C206" s="160"/>
    </row>
    <row r="207" spans="3:3" ht="24.95" customHeight="1" x14ac:dyDescent="0.25">
      <c r="C207" s="160"/>
    </row>
    <row r="208" spans="3:3" ht="24.95" customHeight="1" x14ac:dyDescent="0.25">
      <c r="C208" s="160"/>
    </row>
    <row r="209" spans="3:3" ht="24.95" customHeight="1" x14ac:dyDescent="0.25">
      <c r="C209" s="160"/>
    </row>
    <row r="210" spans="3:3" ht="24.95" customHeight="1" x14ac:dyDescent="0.25">
      <c r="C210" s="160"/>
    </row>
    <row r="211" spans="3:3" ht="24.95" customHeight="1" x14ac:dyDescent="0.25">
      <c r="C211" s="160"/>
    </row>
    <row r="212" spans="3:3" ht="24.95" customHeight="1" x14ac:dyDescent="0.25">
      <c r="C212" s="160"/>
    </row>
    <row r="213" spans="3:3" ht="24.95" customHeight="1" x14ac:dyDescent="0.25">
      <c r="C213" s="160"/>
    </row>
    <row r="214" spans="3:3" ht="24.95" customHeight="1" x14ac:dyDescent="0.25">
      <c r="C214" s="160"/>
    </row>
    <row r="215" spans="3:3" ht="24.95" customHeight="1" x14ac:dyDescent="0.25">
      <c r="C215" s="160"/>
    </row>
    <row r="216" spans="3:3" ht="24.95" customHeight="1" x14ac:dyDescent="0.25">
      <c r="C216" s="160"/>
    </row>
    <row r="217" spans="3:3" ht="24.95" customHeight="1" x14ac:dyDescent="0.25">
      <c r="C217" s="160"/>
    </row>
    <row r="218" spans="3:3" ht="24.95" customHeight="1" x14ac:dyDescent="0.25">
      <c r="C218" s="160"/>
    </row>
    <row r="219" spans="3:3" ht="24.95" customHeight="1" x14ac:dyDescent="0.25">
      <c r="C219" s="160"/>
    </row>
    <row r="220" spans="3:3" ht="24.95" customHeight="1" x14ac:dyDescent="0.25">
      <c r="C220" s="160"/>
    </row>
    <row r="221" spans="3:3" ht="24.95" customHeight="1" x14ac:dyDescent="0.25">
      <c r="C221" s="160"/>
    </row>
    <row r="222" spans="3:3" ht="24.95" customHeight="1" x14ac:dyDescent="0.25">
      <c r="C222" s="160"/>
    </row>
    <row r="223" spans="3:3" ht="24.95" customHeight="1" x14ac:dyDescent="0.25">
      <c r="C223" s="160"/>
    </row>
    <row r="224" spans="3:3" ht="24.95" customHeight="1" x14ac:dyDescent="0.25">
      <c r="C224" s="160"/>
    </row>
    <row r="225" spans="3:3" ht="24.95" customHeight="1" x14ac:dyDescent="0.25">
      <c r="C225" s="160"/>
    </row>
    <row r="226" spans="3:3" ht="24.95" customHeight="1" x14ac:dyDescent="0.25">
      <c r="C226" s="160"/>
    </row>
    <row r="227" spans="3:3" ht="24.95" customHeight="1" x14ac:dyDescent="0.25">
      <c r="C227" s="160"/>
    </row>
    <row r="228" spans="3:3" ht="24.95" customHeight="1" x14ac:dyDescent="0.25">
      <c r="C228" s="160"/>
    </row>
    <row r="229" spans="3:3" ht="24.95" customHeight="1" x14ac:dyDescent="0.25">
      <c r="C229" s="160"/>
    </row>
    <row r="230" spans="3:3" ht="24.95" customHeight="1" x14ac:dyDescent="0.25">
      <c r="C230" s="160"/>
    </row>
    <row r="231" spans="3:3" ht="24.95" customHeight="1" x14ac:dyDescent="0.25">
      <c r="C231" s="160"/>
    </row>
    <row r="232" spans="3:3" ht="24.95" customHeight="1" x14ac:dyDescent="0.25">
      <c r="C232" s="160"/>
    </row>
    <row r="233" spans="3:3" ht="24.95" customHeight="1" x14ac:dyDescent="0.25">
      <c r="C233" s="160"/>
    </row>
    <row r="234" spans="3:3" ht="24.95" customHeight="1" x14ac:dyDescent="0.25">
      <c r="C234" s="160"/>
    </row>
    <row r="235" spans="3:3" ht="24.95" customHeight="1" x14ac:dyDescent="0.25">
      <c r="C235" s="160"/>
    </row>
    <row r="236" spans="3:3" ht="24.95" customHeight="1" x14ac:dyDescent="0.25">
      <c r="C236" s="160"/>
    </row>
    <row r="237" spans="3:3" ht="24.95" customHeight="1" x14ac:dyDescent="0.25">
      <c r="C237" s="160"/>
    </row>
    <row r="238" spans="3:3" ht="24.95" customHeight="1" x14ac:dyDescent="0.25">
      <c r="C238" s="160"/>
    </row>
    <row r="239" spans="3:3" ht="24.95" customHeight="1" x14ac:dyDescent="0.25">
      <c r="C239" s="160"/>
    </row>
    <row r="240" spans="3:3" ht="24.95" customHeight="1" x14ac:dyDescent="0.25">
      <c r="C240" s="160"/>
    </row>
    <row r="241" spans="3:3" ht="24.95" customHeight="1" x14ac:dyDescent="0.25">
      <c r="C241" s="160"/>
    </row>
    <row r="242" spans="3:3" ht="24.95" customHeight="1" x14ac:dyDescent="0.25">
      <c r="C242" s="160"/>
    </row>
    <row r="243" spans="3:3" ht="24.95" customHeight="1" x14ac:dyDescent="0.25">
      <c r="C243" s="160"/>
    </row>
    <row r="244" spans="3:3" ht="24.95" customHeight="1" x14ac:dyDescent="0.25">
      <c r="C244" s="160"/>
    </row>
    <row r="245" spans="3:3" ht="24.95" customHeight="1" x14ac:dyDescent="0.25">
      <c r="C245" s="160"/>
    </row>
    <row r="246" spans="3:3" ht="24.95" customHeight="1" x14ac:dyDescent="0.25">
      <c r="C246" s="160"/>
    </row>
    <row r="247" spans="3:3" ht="24.95" customHeight="1" x14ac:dyDescent="0.25">
      <c r="C247" s="160"/>
    </row>
    <row r="248" spans="3:3" ht="24.95" customHeight="1" x14ac:dyDescent="0.25">
      <c r="C248" s="160"/>
    </row>
    <row r="249" spans="3:3" ht="24.95" customHeight="1" x14ac:dyDescent="0.25">
      <c r="C249" s="160"/>
    </row>
    <row r="250" spans="3:3" ht="24.95" customHeight="1" x14ac:dyDescent="0.25">
      <c r="C250" s="160"/>
    </row>
    <row r="251" spans="3:3" ht="24.95" customHeight="1" x14ac:dyDescent="0.25">
      <c r="C251" s="160"/>
    </row>
    <row r="252" spans="3:3" ht="24.95" customHeight="1" x14ac:dyDescent="0.25">
      <c r="C252" s="160"/>
    </row>
    <row r="253" spans="3:3" ht="24.95" customHeight="1" x14ac:dyDescent="0.25">
      <c r="C253" s="160"/>
    </row>
    <row r="254" spans="3:3" ht="24.95" customHeight="1" x14ac:dyDescent="0.25">
      <c r="C254" s="160"/>
    </row>
    <row r="255" spans="3:3" ht="24.95" customHeight="1" x14ac:dyDescent="0.25">
      <c r="C255" s="160"/>
    </row>
    <row r="256" spans="3:3" ht="24.95" customHeight="1" x14ac:dyDescent="0.25">
      <c r="C256" s="160"/>
    </row>
    <row r="257" spans="3:3" ht="24.95" customHeight="1" x14ac:dyDescent="0.25">
      <c r="C257" s="160"/>
    </row>
    <row r="258" spans="3:3" ht="24.95" customHeight="1" x14ac:dyDescent="0.25">
      <c r="C258" s="160"/>
    </row>
    <row r="259" spans="3:3" ht="24.95" customHeight="1" x14ac:dyDescent="0.25">
      <c r="C259" s="160"/>
    </row>
    <row r="260" spans="3:3" ht="24.95" customHeight="1" x14ac:dyDescent="0.25">
      <c r="C260" s="160"/>
    </row>
    <row r="261" spans="3:3" ht="24.95" customHeight="1" x14ac:dyDescent="0.25">
      <c r="C261" s="160"/>
    </row>
    <row r="262" spans="3:3" ht="24.95" customHeight="1" x14ac:dyDescent="0.25">
      <c r="C262" s="160"/>
    </row>
    <row r="263" spans="3:3" ht="24.95" customHeight="1" x14ac:dyDescent="0.25">
      <c r="C263" s="160"/>
    </row>
    <row r="264" spans="3:3" ht="24.95" customHeight="1" x14ac:dyDescent="0.25">
      <c r="C264" s="160"/>
    </row>
    <row r="265" spans="3:3" ht="24.95" customHeight="1" x14ac:dyDescent="0.25">
      <c r="C265" s="160"/>
    </row>
    <row r="266" spans="3:3" ht="24.95" customHeight="1" x14ac:dyDescent="0.25">
      <c r="C266" s="160"/>
    </row>
    <row r="267" spans="3:3" ht="24.95" customHeight="1" x14ac:dyDescent="0.25">
      <c r="C267" s="160"/>
    </row>
    <row r="268" spans="3:3" ht="24.95" customHeight="1" x14ac:dyDescent="0.25">
      <c r="C268" s="160"/>
    </row>
    <row r="269" spans="3:3" ht="24.95" customHeight="1" x14ac:dyDescent="0.25">
      <c r="C269" s="160"/>
    </row>
    <row r="270" spans="3:3" ht="24.95" customHeight="1" x14ac:dyDescent="0.25">
      <c r="C270" s="160"/>
    </row>
    <row r="271" spans="3:3" ht="24.95" customHeight="1" x14ac:dyDescent="0.25">
      <c r="C271" s="160"/>
    </row>
    <row r="272" spans="3:3" ht="24.95" customHeight="1" x14ac:dyDescent="0.25">
      <c r="C272" s="160"/>
    </row>
    <row r="273" spans="3:3" ht="24.95" customHeight="1" x14ac:dyDescent="0.25">
      <c r="C273" s="160"/>
    </row>
    <row r="274" spans="3:3" ht="24.95" customHeight="1" x14ac:dyDescent="0.25">
      <c r="C274" s="160"/>
    </row>
    <row r="275" spans="3:3" ht="24.95" customHeight="1" x14ac:dyDescent="0.25">
      <c r="C275" s="160"/>
    </row>
    <row r="276" spans="3:3" ht="24.95" customHeight="1" x14ac:dyDescent="0.25">
      <c r="C276" s="160"/>
    </row>
    <row r="277" spans="3:3" ht="24.95" customHeight="1" x14ac:dyDescent="0.25">
      <c r="C277" s="160"/>
    </row>
    <row r="278" spans="3:3" ht="24.95" customHeight="1" x14ac:dyDescent="0.25">
      <c r="C278" s="160"/>
    </row>
    <row r="279" spans="3:3" ht="24.95" customHeight="1" x14ac:dyDescent="0.25">
      <c r="C279" s="160"/>
    </row>
    <row r="280" spans="3:3" ht="24.95" customHeight="1" x14ac:dyDescent="0.25">
      <c r="C280" s="160"/>
    </row>
    <row r="281" spans="3:3" ht="24.95" customHeight="1" x14ac:dyDescent="0.25">
      <c r="C281" s="160"/>
    </row>
    <row r="282" spans="3:3" ht="24.95" customHeight="1" x14ac:dyDescent="0.25">
      <c r="C282" s="160"/>
    </row>
    <row r="283" spans="3:3" ht="24.95" customHeight="1" x14ac:dyDescent="0.25">
      <c r="C283" s="160"/>
    </row>
    <row r="284" spans="3:3" ht="24.95" customHeight="1" x14ac:dyDescent="0.25">
      <c r="C284" s="160"/>
    </row>
    <row r="285" spans="3:3" ht="24.95" customHeight="1" x14ac:dyDescent="0.25">
      <c r="C285" s="160"/>
    </row>
    <row r="286" spans="3:3" ht="24.95" customHeight="1" x14ac:dyDescent="0.25">
      <c r="C286" s="160"/>
    </row>
    <row r="287" spans="3:3" ht="24.95" customHeight="1" x14ac:dyDescent="0.25">
      <c r="C287" s="160"/>
    </row>
    <row r="288" spans="3:3" ht="24.95" customHeight="1" x14ac:dyDescent="0.25">
      <c r="C288" s="160"/>
    </row>
    <row r="289" spans="3:3" ht="24.95" customHeight="1" x14ac:dyDescent="0.25">
      <c r="C289" s="160"/>
    </row>
    <row r="290" spans="3:3" ht="24.95" customHeight="1" x14ac:dyDescent="0.25">
      <c r="C290" s="160"/>
    </row>
    <row r="291" spans="3:3" ht="24.95" customHeight="1" x14ac:dyDescent="0.25">
      <c r="C291" s="160"/>
    </row>
    <row r="292" spans="3:3" ht="24.95" customHeight="1" x14ac:dyDescent="0.25">
      <c r="C292" s="160"/>
    </row>
    <row r="293" spans="3:3" ht="24.95" customHeight="1" x14ac:dyDescent="0.25">
      <c r="C293" s="160"/>
    </row>
    <row r="294" spans="3:3" ht="24.95" customHeight="1" x14ac:dyDescent="0.25">
      <c r="C294" s="160"/>
    </row>
    <row r="295" spans="3:3" ht="24.95" customHeight="1" x14ac:dyDescent="0.25">
      <c r="C295" s="160"/>
    </row>
    <row r="296" spans="3:3" ht="24.95" customHeight="1" x14ac:dyDescent="0.25">
      <c r="C296" s="160"/>
    </row>
    <row r="297" spans="3:3" ht="24.95" customHeight="1" x14ac:dyDescent="0.25">
      <c r="C297" s="160"/>
    </row>
    <row r="298" spans="3:3" ht="24.95" customHeight="1" x14ac:dyDescent="0.25">
      <c r="C298" s="160"/>
    </row>
    <row r="299" spans="3:3" ht="24.95" customHeight="1" x14ac:dyDescent="0.25">
      <c r="C299" s="160"/>
    </row>
    <row r="300" spans="3:3" ht="24.95" customHeight="1" x14ac:dyDescent="0.25">
      <c r="C300" s="160"/>
    </row>
    <row r="301" spans="3:3" ht="24.95" customHeight="1" x14ac:dyDescent="0.25">
      <c r="C301" s="160"/>
    </row>
    <row r="302" spans="3:3" ht="24.95" customHeight="1" x14ac:dyDescent="0.25">
      <c r="C302" s="160"/>
    </row>
    <row r="303" spans="3:3" ht="24.95" customHeight="1" x14ac:dyDescent="0.25">
      <c r="C303" s="160"/>
    </row>
    <row r="304" spans="3:3" ht="24.95" customHeight="1" x14ac:dyDescent="0.25">
      <c r="C304" s="160"/>
    </row>
    <row r="305" spans="3:3" ht="24.95" customHeight="1" x14ac:dyDescent="0.25">
      <c r="C305" s="160"/>
    </row>
    <row r="306" spans="3:3" ht="24.95" customHeight="1" x14ac:dyDescent="0.25">
      <c r="C306" s="160"/>
    </row>
    <row r="307" spans="3:3" ht="24.95" customHeight="1" x14ac:dyDescent="0.25">
      <c r="C307" s="160"/>
    </row>
    <row r="308" spans="3:3" ht="24.95" customHeight="1" x14ac:dyDescent="0.25">
      <c r="C308" s="160"/>
    </row>
    <row r="309" spans="3:3" ht="24.95" customHeight="1" x14ac:dyDescent="0.25">
      <c r="C309" s="160"/>
    </row>
    <row r="310" spans="3:3" ht="24.95" customHeight="1" x14ac:dyDescent="0.25">
      <c r="C310" s="160"/>
    </row>
    <row r="311" spans="3:3" ht="24.95" customHeight="1" x14ac:dyDescent="0.25">
      <c r="C311" s="160"/>
    </row>
    <row r="312" spans="3:3" ht="24.95" customHeight="1" x14ac:dyDescent="0.25">
      <c r="C312" s="160"/>
    </row>
    <row r="313" spans="3:3" ht="24.95" customHeight="1" x14ac:dyDescent="0.25">
      <c r="C313" s="160"/>
    </row>
    <row r="314" spans="3:3" ht="24.95" customHeight="1" x14ac:dyDescent="0.25">
      <c r="C314" s="160"/>
    </row>
    <row r="315" spans="3:3" ht="24.95" customHeight="1" x14ac:dyDescent="0.25">
      <c r="C315" s="160"/>
    </row>
    <row r="316" spans="3:3" ht="24.95" customHeight="1" x14ac:dyDescent="0.25">
      <c r="C316" s="160"/>
    </row>
    <row r="317" spans="3:3" ht="24.95" customHeight="1" x14ac:dyDescent="0.25">
      <c r="C317" s="160"/>
    </row>
    <row r="318" spans="3:3" ht="24.95" customHeight="1" x14ac:dyDescent="0.25">
      <c r="C318" s="160"/>
    </row>
    <row r="319" spans="3:3" ht="24.95" customHeight="1" x14ac:dyDescent="0.25">
      <c r="C319" s="160"/>
    </row>
    <row r="320" spans="3:3" ht="24.95" customHeight="1" x14ac:dyDescent="0.25">
      <c r="C320" s="160"/>
    </row>
    <row r="321" spans="3:3" ht="24.95" customHeight="1" x14ac:dyDescent="0.25">
      <c r="C321" s="160"/>
    </row>
    <row r="322" spans="3:3" ht="24.95" customHeight="1" x14ac:dyDescent="0.25">
      <c r="C322" s="160"/>
    </row>
    <row r="323" spans="3:3" ht="24.95" customHeight="1" x14ac:dyDescent="0.25">
      <c r="C323" s="160"/>
    </row>
    <row r="324" spans="3:3" ht="24.95" customHeight="1" x14ac:dyDescent="0.25">
      <c r="C324" s="160"/>
    </row>
    <row r="325" spans="3:3" ht="24.95" customHeight="1" x14ac:dyDescent="0.25">
      <c r="C325" s="160"/>
    </row>
    <row r="326" spans="3:3" ht="24.95" customHeight="1" x14ac:dyDescent="0.25">
      <c r="C326" s="160"/>
    </row>
    <row r="327" spans="3:3" ht="24.95" customHeight="1" x14ac:dyDescent="0.25">
      <c r="C327" s="160"/>
    </row>
    <row r="328" spans="3:3" ht="24.95" customHeight="1" x14ac:dyDescent="0.25">
      <c r="C328" s="160"/>
    </row>
    <row r="329" spans="3:3" ht="24.95" customHeight="1" x14ac:dyDescent="0.25">
      <c r="C329" s="160"/>
    </row>
    <row r="330" spans="3:3" ht="24.95" customHeight="1" x14ac:dyDescent="0.25">
      <c r="C330" s="160"/>
    </row>
    <row r="331" spans="3:3" ht="24.95" customHeight="1" x14ac:dyDescent="0.25">
      <c r="C331" s="160"/>
    </row>
    <row r="332" spans="3:3" ht="24.95" customHeight="1" x14ac:dyDescent="0.25">
      <c r="C332" s="160"/>
    </row>
    <row r="333" spans="3:3" ht="24.95" customHeight="1" x14ac:dyDescent="0.25">
      <c r="C333" s="160"/>
    </row>
    <row r="334" spans="3:3" ht="24.95" customHeight="1" x14ac:dyDescent="0.25">
      <c r="C334" s="160"/>
    </row>
    <row r="335" spans="3:3" ht="24.95" customHeight="1" x14ac:dyDescent="0.25"/>
    <row r="336" spans="3:3" ht="24.95" customHeight="1" x14ac:dyDescent="0.25"/>
    <row r="337" ht="24.95" customHeight="1" x14ac:dyDescent="0.25"/>
    <row r="338" ht="24.95" customHeight="1" x14ac:dyDescent="0.25"/>
    <row r="339" ht="24.95" customHeight="1" x14ac:dyDescent="0.25"/>
    <row r="340" ht="24.95" customHeight="1" x14ac:dyDescent="0.25"/>
    <row r="341" ht="24.95" customHeight="1" x14ac:dyDescent="0.25"/>
    <row r="342" ht="24.95" customHeight="1" x14ac:dyDescent="0.25"/>
    <row r="343" ht="24.95" customHeight="1" x14ac:dyDescent="0.25"/>
    <row r="344" ht="24.95" customHeight="1" x14ac:dyDescent="0.25"/>
    <row r="345" ht="24.95" customHeight="1" x14ac:dyDescent="0.25"/>
    <row r="346" ht="24.95" customHeight="1" x14ac:dyDescent="0.25"/>
    <row r="347" ht="24.95" customHeight="1" x14ac:dyDescent="0.25"/>
    <row r="348" ht="24.95" customHeight="1" x14ac:dyDescent="0.25"/>
    <row r="349" ht="24.95" customHeight="1" x14ac:dyDescent="0.25"/>
    <row r="350" ht="24.95" customHeight="1" x14ac:dyDescent="0.25"/>
    <row r="351" ht="24.95" customHeight="1" x14ac:dyDescent="0.25"/>
    <row r="352" ht="24.95" customHeight="1" x14ac:dyDescent="0.25"/>
    <row r="353" ht="24.95" customHeight="1" x14ac:dyDescent="0.25"/>
    <row r="354" ht="24.95" customHeight="1" x14ac:dyDescent="0.25"/>
    <row r="355" ht="24.95" customHeight="1" x14ac:dyDescent="0.25"/>
    <row r="356" ht="24.95" customHeight="1" x14ac:dyDescent="0.25"/>
    <row r="357" ht="24.95" customHeight="1" x14ac:dyDescent="0.25"/>
    <row r="358" ht="24.95" customHeight="1" x14ac:dyDescent="0.25"/>
    <row r="359" ht="24.95" customHeight="1" x14ac:dyDescent="0.25"/>
    <row r="360" ht="24.95" customHeight="1" x14ac:dyDescent="0.25"/>
    <row r="361" ht="24.95" customHeight="1" x14ac:dyDescent="0.25"/>
    <row r="362" ht="24.95" customHeight="1" x14ac:dyDescent="0.25"/>
    <row r="363" ht="24.95" customHeight="1" x14ac:dyDescent="0.25"/>
    <row r="364" ht="24.95" customHeight="1" x14ac:dyDescent="0.25"/>
    <row r="365" ht="24.95" customHeight="1" x14ac:dyDescent="0.25"/>
    <row r="366" ht="24.95" customHeight="1" x14ac:dyDescent="0.25"/>
    <row r="367" ht="24.95" customHeight="1" x14ac:dyDescent="0.25"/>
    <row r="368" ht="24.95" customHeight="1" x14ac:dyDescent="0.25"/>
    <row r="369" ht="24.95" customHeight="1" x14ac:dyDescent="0.25"/>
    <row r="370" ht="24.95" customHeight="1" x14ac:dyDescent="0.25"/>
    <row r="371" ht="24.95" customHeight="1" x14ac:dyDescent="0.25"/>
    <row r="372" ht="24.95" customHeight="1" x14ac:dyDescent="0.25"/>
    <row r="373" ht="24.95" customHeight="1" x14ac:dyDescent="0.25"/>
    <row r="374" ht="24.95" customHeight="1" x14ac:dyDescent="0.25"/>
    <row r="375" ht="24.95" customHeight="1" x14ac:dyDescent="0.25"/>
    <row r="376" ht="24.95" customHeight="1" x14ac:dyDescent="0.25"/>
    <row r="377" ht="24.95" customHeight="1" x14ac:dyDescent="0.25"/>
    <row r="378" ht="24.95" customHeight="1" x14ac:dyDescent="0.25"/>
    <row r="379" ht="24.95" customHeight="1" x14ac:dyDescent="0.25"/>
    <row r="380" ht="24.95" customHeight="1" x14ac:dyDescent="0.25"/>
    <row r="381" ht="24.95" customHeight="1" x14ac:dyDescent="0.25"/>
    <row r="382" ht="24.95" customHeight="1" x14ac:dyDescent="0.25"/>
    <row r="383" ht="24.95" customHeight="1" x14ac:dyDescent="0.25"/>
    <row r="384" ht="24.95" customHeight="1" x14ac:dyDescent="0.25"/>
    <row r="385" ht="24.95" customHeight="1" x14ac:dyDescent="0.25"/>
    <row r="386" ht="24.95" customHeight="1" x14ac:dyDescent="0.25"/>
    <row r="387" ht="24.95" customHeight="1" x14ac:dyDescent="0.25"/>
    <row r="388" ht="24.95" customHeight="1" x14ac:dyDescent="0.25"/>
    <row r="389" ht="24.95" customHeight="1" x14ac:dyDescent="0.25"/>
    <row r="390" ht="24.95" customHeight="1" x14ac:dyDescent="0.25"/>
    <row r="391" ht="24.95" customHeight="1" x14ac:dyDescent="0.25"/>
    <row r="392" ht="24.95" customHeight="1" x14ac:dyDescent="0.25"/>
    <row r="393" ht="24.95" customHeight="1" x14ac:dyDescent="0.25"/>
    <row r="394" ht="24.9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3" customWidth="1"/>
    <col min="2" max="2" width="13.140625" style="28" customWidth="1"/>
    <col min="3" max="3" width="25" style="28" customWidth="1"/>
    <col min="4" max="5" width="11.42578125" style="28" customWidth="1"/>
    <col min="6" max="6" width="21.42578125" style="28" customWidth="1"/>
    <col min="7" max="7" width="13.140625" style="28" customWidth="1"/>
    <col min="8" max="8" width="23.5703125" style="28" customWidth="1"/>
    <col min="9" max="9" width="16.5703125" style="28" customWidth="1"/>
    <col min="10" max="10" width="14.42578125" style="28" customWidth="1"/>
    <col min="11" max="11" width="17.5703125" style="28" customWidth="1"/>
    <col min="12" max="12" width="13.42578125" style="28" customWidth="1"/>
    <col min="13" max="13" width="12.28515625" style="132" customWidth="1"/>
    <col min="14" max="14" width="11.42578125" style="28" customWidth="1"/>
    <col min="15" max="16384" width="11.42578125" style="28"/>
  </cols>
  <sheetData>
    <row r="1" spans="1:14" ht="39.950000000000003" customHeight="1" x14ac:dyDescent="0.25">
      <c r="A1" s="134" t="s">
        <v>20</v>
      </c>
      <c r="B1" s="135" t="s">
        <v>21</v>
      </c>
      <c r="C1" s="136" t="s">
        <v>3</v>
      </c>
      <c r="D1" s="136" t="s">
        <v>4</v>
      </c>
      <c r="E1" s="136" t="s">
        <v>7</v>
      </c>
      <c r="F1" s="136" t="s">
        <v>22</v>
      </c>
      <c r="G1" s="136" t="s">
        <v>23</v>
      </c>
      <c r="H1" s="136" t="s">
        <v>24</v>
      </c>
      <c r="I1" s="137" t="s">
        <v>11</v>
      </c>
      <c r="J1" s="138" t="s">
        <v>25</v>
      </c>
      <c r="K1" s="137" t="s">
        <v>26</v>
      </c>
      <c r="L1" s="139" t="s">
        <v>27</v>
      </c>
      <c r="M1" s="136" t="s">
        <v>28</v>
      </c>
      <c r="N1" s="140" t="s">
        <v>17</v>
      </c>
    </row>
    <row r="2" spans="1:14" ht="24.95" customHeight="1" x14ac:dyDescent="0.25">
      <c r="A2" s="141">
        <v>466</v>
      </c>
      <c r="B2" s="142">
        <v>41864</v>
      </c>
      <c r="C2" s="143" t="s">
        <v>19</v>
      </c>
      <c r="D2" s="144">
        <v>1030616769</v>
      </c>
      <c r="E2" s="145" t="s">
        <v>29</v>
      </c>
      <c r="F2" s="146">
        <v>41865</v>
      </c>
      <c r="G2" s="89">
        <v>41973</v>
      </c>
      <c r="H2" s="147" t="s">
        <v>18</v>
      </c>
      <c r="I2" s="148">
        <v>8000000</v>
      </c>
      <c r="J2" s="149"/>
      <c r="K2" s="150">
        <f>+I2+J2</f>
        <v>8000000</v>
      </c>
      <c r="L2" s="145" t="s">
        <v>30</v>
      </c>
      <c r="M2" s="147"/>
      <c r="N2" s="91"/>
    </row>
    <row r="3" spans="1:14" ht="24.95" customHeight="1" x14ac:dyDescent="0.25">
      <c r="A3" s="4">
        <v>158</v>
      </c>
      <c r="B3" s="37">
        <v>41681</v>
      </c>
      <c r="C3" s="5" t="s">
        <v>31</v>
      </c>
      <c r="D3" s="38" t="s">
        <v>32</v>
      </c>
      <c r="E3" s="39" t="s">
        <v>33</v>
      </c>
      <c r="F3" s="40">
        <v>41752</v>
      </c>
      <c r="G3" s="41">
        <v>41904</v>
      </c>
      <c r="H3" s="42" t="s">
        <v>34</v>
      </c>
      <c r="I3" s="43">
        <v>3948871339.21</v>
      </c>
      <c r="J3" s="34"/>
      <c r="K3" s="35">
        <f t="shared" ref="K3:K26" si="0">+I3+J3</f>
        <v>3948871339.21</v>
      </c>
      <c r="L3" s="42" t="s">
        <v>35</v>
      </c>
      <c r="M3" s="42"/>
      <c r="N3" s="44" t="s">
        <v>36</v>
      </c>
    </row>
    <row r="4" spans="1:14" ht="24.95" customHeight="1" x14ac:dyDescent="0.25">
      <c r="A4" s="6">
        <v>240</v>
      </c>
      <c r="B4" s="45">
        <v>41852</v>
      </c>
      <c r="C4" s="7" t="s">
        <v>37</v>
      </c>
      <c r="D4" s="46" t="s">
        <v>38</v>
      </c>
      <c r="E4" s="47" t="s">
        <v>29</v>
      </c>
      <c r="F4" s="48">
        <v>41855</v>
      </c>
      <c r="G4" s="32">
        <v>41973</v>
      </c>
      <c r="H4" s="49" t="s">
        <v>39</v>
      </c>
      <c r="I4" s="50">
        <v>40000000</v>
      </c>
      <c r="J4" s="34"/>
      <c r="K4" s="35">
        <f t="shared" si="0"/>
        <v>40000000</v>
      </c>
      <c r="L4" s="30" t="s">
        <v>40</v>
      </c>
      <c r="M4" s="51">
        <v>28000000</v>
      </c>
      <c r="N4" s="52"/>
    </row>
    <row r="5" spans="1:14" ht="24.95" customHeight="1" x14ac:dyDescent="0.25">
      <c r="A5" s="8">
        <v>633</v>
      </c>
      <c r="B5" s="31">
        <v>41884</v>
      </c>
      <c r="C5" s="9" t="s">
        <v>41</v>
      </c>
      <c r="D5" s="53">
        <v>51682866</v>
      </c>
      <c r="E5" s="54" t="s">
        <v>33</v>
      </c>
      <c r="F5" s="32" t="s">
        <v>42</v>
      </c>
      <c r="G5" s="32" t="s">
        <v>43</v>
      </c>
      <c r="H5" s="55" t="s">
        <v>44</v>
      </c>
      <c r="I5" s="56">
        <v>899942000</v>
      </c>
      <c r="J5" s="32"/>
      <c r="K5" s="35">
        <f t="shared" si="0"/>
        <v>899942000</v>
      </c>
      <c r="L5" s="54" t="s">
        <v>45</v>
      </c>
      <c r="M5" s="57"/>
      <c r="N5" s="44" t="s">
        <v>36</v>
      </c>
    </row>
    <row r="6" spans="1:14" ht="24.95" customHeight="1" x14ac:dyDescent="0.25">
      <c r="A6" s="8">
        <v>626</v>
      </c>
      <c r="B6" s="31">
        <v>41884</v>
      </c>
      <c r="C6" s="9" t="s">
        <v>46</v>
      </c>
      <c r="D6" s="53">
        <v>19307987</v>
      </c>
      <c r="E6" s="54" t="s">
        <v>33</v>
      </c>
      <c r="F6" s="32" t="s">
        <v>42</v>
      </c>
      <c r="G6" s="32">
        <v>41982</v>
      </c>
      <c r="H6" s="55" t="s">
        <v>44</v>
      </c>
      <c r="I6" s="58">
        <v>688892000</v>
      </c>
      <c r="J6" s="32"/>
      <c r="K6" s="35">
        <f t="shared" si="0"/>
        <v>688892000</v>
      </c>
      <c r="L6" s="54" t="s">
        <v>47</v>
      </c>
      <c r="M6" s="42"/>
      <c r="N6" s="44" t="s">
        <v>36</v>
      </c>
    </row>
    <row r="7" spans="1:14" ht="24.95" customHeight="1" x14ac:dyDescent="0.25">
      <c r="A7" s="10">
        <v>187</v>
      </c>
      <c r="B7" s="37">
        <v>41848</v>
      </c>
      <c r="C7" s="3" t="s">
        <v>48</v>
      </c>
      <c r="D7" s="59" t="s">
        <v>49</v>
      </c>
      <c r="E7" s="47" t="s">
        <v>29</v>
      </c>
      <c r="F7" s="60">
        <v>41849</v>
      </c>
      <c r="G7" s="32">
        <v>41973</v>
      </c>
      <c r="H7" s="61" t="s">
        <v>50</v>
      </c>
      <c r="I7" s="36">
        <v>32860000</v>
      </c>
      <c r="J7" s="60"/>
      <c r="K7" s="35">
        <f t="shared" si="0"/>
        <v>32860000</v>
      </c>
      <c r="L7" s="30" t="s">
        <v>51</v>
      </c>
      <c r="M7" s="61"/>
      <c r="N7" s="36"/>
    </row>
    <row r="8" spans="1:14" ht="24.95" customHeight="1" x14ac:dyDescent="0.25">
      <c r="A8" s="11">
        <v>853</v>
      </c>
      <c r="B8" s="62">
        <v>41270</v>
      </c>
      <c r="C8" s="3" t="s">
        <v>52</v>
      </c>
      <c r="D8" s="63" t="s">
        <v>53</v>
      </c>
      <c r="E8" s="29" t="s">
        <v>33</v>
      </c>
      <c r="F8" s="62">
        <v>41271</v>
      </c>
      <c r="G8" s="64">
        <v>41973</v>
      </c>
      <c r="H8" s="57" t="s">
        <v>54</v>
      </c>
      <c r="I8" s="65">
        <v>11650000000</v>
      </c>
      <c r="J8" s="60"/>
      <c r="K8" s="35">
        <f t="shared" si="0"/>
        <v>11650000000</v>
      </c>
      <c r="L8" s="66" t="s">
        <v>55</v>
      </c>
      <c r="M8" s="57"/>
      <c r="N8" s="65"/>
    </row>
    <row r="9" spans="1:14" ht="24.95" customHeight="1" x14ac:dyDescent="0.25">
      <c r="A9" s="12">
        <v>185</v>
      </c>
      <c r="B9" s="67">
        <v>41845</v>
      </c>
      <c r="C9" s="13" t="s">
        <v>56</v>
      </c>
      <c r="D9" s="68" t="s">
        <v>57</v>
      </c>
      <c r="E9" s="68" t="s">
        <v>33</v>
      </c>
      <c r="F9" s="32">
        <v>41847</v>
      </c>
      <c r="G9" s="69">
        <v>41969</v>
      </c>
      <c r="H9" s="70" t="s">
        <v>58</v>
      </c>
      <c r="I9" s="71">
        <v>512264250</v>
      </c>
      <c r="J9" s="32"/>
      <c r="K9" s="35">
        <f t="shared" si="0"/>
        <v>512264250</v>
      </c>
      <c r="L9" s="72" t="s">
        <v>59</v>
      </c>
      <c r="M9" s="70"/>
      <c r="N9" s="71"/>
    </row>
    <row r="10" spans="1:14" ht="24.95" customHeight="1" x14ac:dyDescent="0.25">
      <c r="A10" s="12">
        <v>185</v>
      </c>
      <c r="B10" s="67">
        <v>41845</v>
      </c>
      <c r="C10" s="13" t="s">
        <v>56</v>
      </c>
      <c r="D10" s="68" t="s">
        <v>57</v>
      </c>
      <c r="E10" s="68" t="s">
        <v>33</v>
      </c>
      <c r="F10" s="32">
        <v>41847</v>
      </c>
      <c r="G10" s="69">
        <v>41969</v>
      </c>
      <c r="H10" s="70" t="s">
        <v>58</v>
      </c>
      <c r="I10" s="71">
        <v>512264250</v>
      </c>
      <c r="J10" s="32"/>
      <c r="K10" s="35">
        <f t="shared" si="0"/>
        <v>512264250</v>
      </c>
      <c r="L10" s="72" t="s">
        <v>60</v>
      </c>
      <c r="M10" s="70"/>
      <c r="N10" s="71"/>
    </row>
    <row r="11" spans="1:14" ht="24.95" customHeight="1" x14ac:dyDescent="0.25">
      <c r="A11" s="4">
        <v>84</v>
      </c>
      <c r="B11" s="37">
        <v>41663</v>
      </c>
      <c r="C11" s="14" t="s">
        <v>61</v>
      </c>
      <c r="D11" s="73" t="s">
        <v>62</v>
      </c>
      <c r="E11" s="53" t="s">
        <v>33</v>
      </c>
      <c r="F11" s="40">
        <v>41663</v>
      </c>
      <c r="G11" s="74">
        <v>41988</v>
      </c>
      <c r="H11" s="75" t="s">
        <v>63</v>
      </c>
      <c r="I11" s="44">
        <v>3242440000</v>
      </c>
      <c r="J11" s="76">
        <v>158278950</v>
      </c>
      <c r="K11" s="35">
        <f t="shared" si="0"/>
        <v>3400718950</v>
      </c>
      <c r="L11" s="54" t="s">
        <v>64</v>
      </c>
      <c r="M11" s="75"/>
      <c r="N11" s="44"/>
    </row>
    <row r="12" spans="1:14" ht="24.95" customHeight="1" x14ac:dyDescent="0.25">
      <c r="A12" s="15">
        <v>375</v>
      </c>
      <c r="B12" s="77">
        <v>41857</v>
      </c>
      <c r="C12" s="9" t="s">
        <v>65</v>
      </c>
      <c r="D12" s="78">
        <v>31167402</v>
      </c>
      <c r="E12" s="42" t="s">
        <v>29</v>
      </c>
      <c r="F12" s="40">
        <v>41859</v>
      </c>
      <c r="G12" s="74">
        <v>41973</v>
      </c>
      <c r="H12" s="42" t="s">
        <v>66</v>
      </c>
      <c r="I12" s="79">
        <v>51500000</v>
      </c>
      <c r="J12" s="34"/>
      <c r="K12" s="35">
        <f t="shared" si="0"/>
        <v>51500000</v>
      </c>
      <c r="L12" s="80" t="s">
        <v>67</v>
      </c>
      <c r="M12" s="34"/>
      <c r="N12" s="34"/>
    </row>
    <row r="13" spans="1:14" ht="24.95" customHeight="1" x14ac:dyDescent="0.25">
      <c r="A13" s="16">
        <v>190</v>
      </c>
      <c r="B13" s="67">
        <v>41850</v>
      </c>
      <c r="C13" s="13" t="s">
        <v>68</v>
      </c>
      <c r="D13" s="68" t="s">
        <v>69</v>
      </c>
      <c r="E13" s="68" t="s">
        <v>33</v>
      </c>
      <c r="F13" s="60">
        <v>41850</v>
      </c>
      <c r="G13" s="81">
        <v>41906</v>
      </c>
      <c r="H13" s="49" t="s">
        <v>70</v>
      </c>
      <c r="I13" s="82">
        <v>67793184</v>
      </c>
      <c r="J13" s="34"/>
      <c r="K13" s="35">
        <f t="shared" si="0"/>
        <v>67793184</v>
      </c>
      <c r="L13" s="83" t="s">
        <v>71</v>
      </c>
      <c r="M13" s="34"/>
      <c r="N13" s="34"/>
    </row>
    <row r="14" spans="1:14" ht="24.95" customHeight="1" x14ac:dyDescent="0.25">
      <c r="A14" s="17">
        <v>158</v>
      </c>
      <c r="B14" s="37">
        <v>41681</v>
      </c>
      <c r="C14" s="5" t="s">
        <v>31</v>
      </c>
      <c r="D14" s="38" t="s">
        <v>32</v>
      </c>
      <c r="E14" s="39" t="s">
        <v>33</v>
      </c>
      <c r="F14" s="40">
        <v>41752</v>
      </c>
      <c r="G14" s="84">
        <v>41904</v>
      </c>
      <c r="H14" s="42" t="s">
        <v>34</v>
      </c>
      <c r="I14" s="43">
        <v>3948871339.21</v>
      </c>
      <c r="J14" s="34"/>
      <c r="K14" s="35">
        <f t="shared" si="0"/>
        <v>3948871339.21</v>
      </c>
      <c r="L14" s="85" t="s">
        <v>72</v>
      </c>
      <c r="M14" s="34"/>
      <c r="N14" s="34"/>
    </row>
    <row r="15" spans="1:14" ht="24.95" customHeight="1" x14ac:dyDescent="0.25">
      <c r="A15" s="10">
        <v>583</v>
      </c>
      <c r="B15" s="86">
        <v>41562</v>
      </c>
      <c r="C15" s="3" t="s">
        <v>73</v>
      </c>
      <c r="D15" s="87">
        <v>52412399</v>
      </c>
      <c r="E15" s="30" t="s">
        <v>29</v>
      </c>
      <c r="F15" s="88">
        <v>41563</v>
      </c>
      <c r="G15" s="89">
        <v>41973</v>
      </c>
      <c r="H15" s="90" t="s">
        <v>74</v>
      </c>
      <c r="I15" s="91">
        <v>105406300</v>
      </c>
      <c r="J15" s="92" t="s">
        <v>75</v>
      </c>
      <c r="K15" s="35">
        <f>105406300+22388000+22388000</f>
        <v>150182300</v>
      </c>
      <c r="L15" s="30" t="s">
        <v>76</v>
      </c>
      <c r="M15" s="90"/>
      <c r="N15" s="91"/>
    </row>
    <row r="16" spans="1:14" ht="24.95" customHeight="1" x14ac:dyDescent="0.25">
      <c r="A16" s="10">
        <v>584</v>
      </c>
      <c r="B16" s="86">
        <v>41562</v>
      </c>
      <c r="C16" s="3" t="s">
        <v>77</v>
      </c>
      <c r="D16" s="87">
        <v>52104821</v>
      </c>
      <c r="E16" s="30" t="s">
        <v>29</v>
      </c>
      <c r="F16" s="48">
        <v>41563</v>
      </c>
      <c r="G16" s="32">
        <v>41973</v>
      </c>
      <c r="H16" s="57" t="s">
        <v>78</v>
      </c>
      <c r="I16" s="36">
        <v>87954167</v>
      </c>
      <c r="J16" s="92" t="s">
        <v>79</v>
      </c>
      <c r="K16" s="35">
        <f>87954167+22388340+22388340</f>
        <v>132730847</v>
      </c>
      <c r="L16" s="30" t="s">
        <v>76</v>
      </c>
      <c r="M16" s="57"/>
      <c r="N16" s="36"/>
    </row>
    <row r="17" spans="1:14" ht="24.95" customHeight="1" x14ac:dyDescent="0.25">
      <c r="A17" s="18">
        <v>726</v>
      </c>
      <c r="B17" s="62">
        <v>41243</v>
      </c>
      <c r="C17" s="3" t="s">
        <v>80</v>
      </c>
      <c r="D17" s="93" t="s">
        <v>81</v>
      </c>
      <c r="E17" s="29" t="s">
        <v>33</v>
      </c>
      <c r="F17" s="62">
        <v>41244</v>
      </c>
      <c r="G17" s="62">
        <v>41943</v>
      </c>
      <c r="H17" s="57" t="s">
        <v>82</v>
      </c>
      <c r="I17" s="94">
        <v>247394117</v>
      </c>
      <c r="J17" s="92" t="s">
        <v>83</v>
      </c>
      <c r="K17" s="35">
        <f>247394117+23036686+17200000</f>
        <v>287630803</v>
      </c>
      <c r="L17" s="95" t="s">
        <v>84</v>
      </c>
      <c r="M17" s="96"/>
      <c r="N17" s="97" t="s">
        <v>0</v>
      </c>
    </row>
    <row r="18" spans="1:14" ht="24.95" customHeight="1" x14ac:dyDescent="0.25">
      <c r="A18" s="19">
        <v>405</v>
      </c>
      <c r="B18" s="98">
        <v>41859</v>
      </c>
      <c r="C18" s="9" t="s">
        <v>85</v>
      </c>
      <c r="D18" s="99">
        <v>49729653</v>
      </c>
      <c r="E18" s="42" t="s">
        <v>29</v>
      </c>
      <c r="F18" s="40">
        <v>41862</v>
      </c>
      <c r="G18" s="100">
        <v>41973</v>
      </c>
      <c r="H18" s="33" t="s">
        <v>86</v>
      </c>
      <c r="I18" s="101">
        <v>46851880</v>
      </c>
      <c r="J18" s="40"/>
      <c r="K18" s="35">
        <f t="shared" si="0"/>
        <v>46851880</v>
      </c>
      <c r="L18" s="42" t="s">
        <v>87</v>
      </c>
      <c r="M18" s="34"/>
      <c r="N18" s="102"/>
    </row>
    <row r="19" spans="1:14" ht="24.95" customHeight="1" x14ac:dyDescent="0.25">
      <c r="A19" s="20">
        <v>586</v>
      </c>
      <c r="B19" s="86">
        <v>41562</v>
      </c>
      <c r="C19" s="3" t="s">
        <v>88</v>
      </c>
      <c r="D19" s="87">
        <v>79488987</v>
      </c>
      <c r="E19" s="29" t="s">
        <v>29</v>
      </c>
      <c r="F19" s="31">
        <v>41563</v>
      </c>
      <c r="G19" s="32">
        <v>41973</v>
      </c>
      <c r="H19" s="57" t="s">
        <v>89</v>
      </c>
      <c r="I19" s="94">
        <v>106343000</v>
      </c>
      <c r="J19" s="92" t="s">
        <v>90</v>
      </c>
      <c r="K19" s="35">
        <f>106343000+22388300+22388300</f>
        <v>151119600</v>
      </c>
      <c r="L19" s="30" t="s">
        <v>84</v>
      </c>
      <c r="M19" s="34"/>
      <c r="N19" s="36"/>
    </row>
    <row r="20" spans="1:14" ht="24.95" customHeight="1" x14ac:dyDescent="0.25">
      <c r="A20" s="21">
        <v>755</v>
      </c>
      <c r="B20" s="103">
        <v>41597</v>
      </c>
      <c r="C20" s="3" t="s">
        <v>91</v>
      </c>
      <c r="D20" s="104" t="s">
        <v>92</v>
      </c>
      <c r="E20" s="29" t="s">
        <v>33</v>
      </c>
      <c r="F20" s="31">
        <v>41600</v>
      </c>
      <c r="G20" s="32">
        <v>41922</v>
      </c>
      <c r="H20" s="105" t="s">
        <v>93</v>
      </c>
      <c r="I20" s="36">
        <v>330000000</v>
      </c>
      <c r="J20" s="92" t="s">
        <v>94</v>
      </c>
      <c r="K20" s="35">
        <f>330000000+70000000+95000000</f>
        <v>495000000</v>
      </c>
      <c r="L20" s="30" t="s">
        <v>95</v>
      </c>
      <c r="M20" s="105"/>
      <c r="N20" s="36"/>
    </row>
    <row r="21" spans="1:14" ht="24.95" customHeight="1" x14ac:dyDescent="0.25">
      <c r="A21" s="22">
        <v>191</v>
      </c>
      <c r="B21" s="106">
        <v>41851</v>
      </c>
      <c r="C21" s="7" t="s">
        <v>96</v>
      </c>
      <c r="D21" s="107">
        <v>52354205</v>
      </c>
      <c r="E21" s="53" t="s">
        <v>29</v>
      </c>
      <c r="F21" s="108">
        <v>41852</v>
      </c>
      <c r="G21" s="74">
        <v>41973</v>
      </c>
      <c r="H21" s="109" t="s">
        <v>97</v>
      </c>
      <c r="I21" s="110">
        <v>6480000</v>
      </c>
      <c r="J21" s="108"/>
      <c r="K21" s="35">
        <f t="shared" si="0"/>
        <v>6480000</v>
      </c>
      <c r="L21" s="54" t="s">
        <v>98</v>
      </c>
      <c r="M21" s="109"/>
      <c r="N21" s="110"/>
    </row>
    <row r="22" spans="1:14" ht="24.95" customHeight="1" x14ac:dyDescent="0.25">
      <c r="A22" s="23">
        <v>160</v>
      </c>
      <c r="B22" s="111">
        <v>41725</v>
      </c>
      <c r="C22" s="24" t="s">
        <v>99</v>
      </c>
      <c r="D22" s="39" t="s">
        <v>100</v>
      </c>
      <c r="E22" s="112" t="s">
        <v>33</v>
      </c>
      <c r="F22" s="40">
        <v>41752</v>
      </c>
      <c r="G22" s="113">
        <v>41973</v>
      </c>
      <c r="H22" s="114" t="s">
        <v>101</v>
      </c>
      <c r="I22" s="110">
        <v>275141729</v>
      </c>
      <c r="J22" s="108"/>
      <c r="K22" s="35">
        <f t="shared" si="0"/>
        <v>275141729</v>
      </c>
      <c r="L22" s="55" t="s">
        <v>102</v>
      </c>
      <c r="M22" s="55" t="s">
        <v>0</v>
      </c>
      <c r="N22" s="44" t="s">
        <v>36</v>
      </c>
    </row>
    <row r="23" spans="1:14" ht="24.95" customHeight="1" x14ac:dyDescent="0.25">
      <c r="A23" s="25" t="s">
        <v>103</v>
      </c>
      <c r="B23" s="115" t="s">
        <v>0</v>
      </c>
      <c r="C23" s="3" t="s">
        <v>104</v>
      </c>
      <c r="D23" s="116"/>
      <c r="E23" s="30" t="s">
        <v>105</v>
      </c>
      <c r="F23" s="30" t="s">
        <v>0</v>
      </c>
      <c r="G23" s="30" t="s">
        <v>0</v>
      </c>
      <c r="H23" s="116"/>
      <c r="I23" s="116"/>
      <c r="J23" s="117"/>
      <c r="K23" s="35">
        <f t="shared" si="0"/>
        <v>0</v>
      </c>
      <c r="L23" s="118" t="s">
        <v>106</v>
      </c>
      <c r="M23" s="119" t="s">
        <v>0</v>
      </c>
      <c r="N23" s="117"/>
    </row>
    <row r="24" spans="1:14" ht="24.95" customHeight="1" x14ac:dyDescent="0.25">
      <c r="A24" s="25" t="s">
        <v>107</v>
      </c>
      <c r="B24" s="115" t="s">
        <v>0</v>
      </c>
      <c r="C24" s="3" t="s">
        <v>108</v>
      </c>
      <c r="D24" s="116"/>
      <c r="E24" s="30" t="s">
        <v>105</v>
      </c>
      <c r="F24" s="30" t="s">
        <v>0</v>
      </c>
      <c r="G24" s="30" t="s">
        <v>0</v>
      </c>
      <c r="H24" s="116"/>
      <c r="I24" s="116"/>
      <c r="J24" s="116"/>
      <c r="K24" s="35">
        <f t="shared" si="0"/>
        <v>0</v>
      </c>
      <c r="L24" s="118" t="s">
        <v>106</v>
      </c>
      <c r="M24" s="119" t="s">
        <v>0</v>
      </c>
      <c r="N24" s="116"/>
    </row>
    <row r="25" spans="1:14" ht="24.95" customHeight="1" x14ac:dyDescent="0.25">
      <c r="A25" s="26">
        <v>13</v>
      </c>
      <c r="B25" s="120">
        <v>40512</v>
      </c>
      <c r="C25" s="27" t="s">
        <v>109</v>
      </c>
      <c r="D25" s="95"/>
      <c r="E25" s="121"/>
      <c r="F25" s="121">
        <v>41912</v>
      </c>
      <c r="G25" s="95" t="s">
        <v>110</v>
      </c>
      <c r="H25" s="122"/>
      <c r="I25" s="123"/>
      <c r="J25" s="123"/>
      <c r="K25" s="124">
        <f t="shared" si="0"/>
        <v>0</v>
      </c>
      <c r="L25" s="125" t="s">
        <v>111</v>
      </c>
      <c r="M25" s="126"/>
      <c r="N25" s="125"/>
    </row>
    <row r="26" spans="1:14" ht="24.95" customHeight="1" x14ac:dyDescent="0.25">
      <c r="A26" s="25">
        <v>65</v>
      </c>
      <c r="B26" s="127">
        <v>39811</v>
      </c>
      <c r="C26" s="9" t="s">
        <v>112</v>
      </c>
      <c r="D26" s="54" t="s">
        <v>113</v>
      </c>
      <c r="E26" s="128" t="s">
        <v>33</v>
      </c>
      <c r="F26" s="129">
        <v>39811</v>
      </c>
      <c r="G26" s="129">
        <v>41532</v>
      </c>
      <c r="H26" s="130" t="s">
        <v>114</v>
      </c>
      <c r="I26" s="131"/>
      <c r="J26" s="131"/>
      <c r="K26" s="35">
        <f t="shared" si="0"/>
        <v>0</v>
      </c>
      <c r="L26" s="119" t="s">
        <v>115</v>
      </c>
      <c r="M26" s="34"/>
      <c r="N26" s="119"/>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junio  2017</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2017-07-10T16:33:52Z</dcterms:modified>
</cp:coreProperties>
</file>